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м\Desktop\նորը նախահաշիվ աշոցք ասֆալտ\"/>
    </mc:Choice>
  </mc:AlternateContent>
  <xr:revisionPtr revIDLastSave="0" documentId="13_ncr:1_{F255640E-B132-48E8-80E8-266F57168F77}" xr6:coauthVersionLast="45" xr6:coauthVersionMax="45" xr10:uidLastSave="{00000000-0000-0000-0000-000000000000}"/>
  <bookViews>
    <workbookView xWindow="-120" yWindow="-120" windowWidth="29040" windowHeight="15840" activeTab="6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Лист1" sheetId="7" r:id="rId7"/>
    <sheet name="Лист2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7" i="7" l="1"/>
  <c r="H45" i="7"/>
  <c r="H43" i="7"/>
  <c r="H42" i="7"/>
  <c r="H40" i="7"/>
  <c r="H38" i="7"/>
  <c r="H36" i="7"/>
  <c r="H34" i="7"/>
  <c r="H32" i="7"/>
  <c r="H30" i="7"/>
  <c r="H28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49" i="7" l="1"/>
  <c r="H50" i="7" s="1"/>
  <c r="H51" i="7" s="1"/>
  <c r="G12" i="3"/>
  <c r="D12" i="3"/>
  <c r="D11" i="3"/>
  <c r="G11" i="3" s="1"/>
  <c r="E12" i="6"/>
  <c r="E14" i="5"/>
  <c r="E10" i="5"/>
  <c r="N42" i="8"/>
  <c r="N39" i="8"/>
  <c r="N37" i="8"/>
  <c r="N36" i="8"/>
  <c r="N35" i="8"/>
  <c r="N34" i="8"/>
  <c r="N33" i="8"/>
  <c r="N32" i="8"/>
  <c r="N31" i="8"/>
  <c r="F27" i="8"/>
  <c r="O27" i="8" s="1"/>
  <c r="P27" i="8" s="1"/>
  <c r="N26" i="8"/>
  <c r="L24" i="8"/>
  <c r="F24" i="8"/>
  <c r="N23" i="8"/>
  <c r="L21" i="8"/>
  <c r="O21" i="8" s="1"/>
  <c r="P21" i="8" s="1"/>
  <c r="F21" i="8"/>
  <c r="N20" i="8"/>
  <c r="F18" i="8"/>
  <c r="O14" i="8"/>
  <c r="P14" i="8" s="1"/>
  <c r="L14" i="8"/>
  <c r="F14" i="8"/>
  <c r="P8" i="8"/>
  <c r="N8" i="8"/>
  <c r="P7" i="8"/>
  <c r="L29" i="8" s="1"/>
  <c r="P6" i="8"/>
  <c r="F47" i="8" s="1"/>
  <c r="O24" i="8" l="1"/>
  <c r="P24" i="8" s="1"/>
  <c r="O18" i="8"/>
  <c r="P18" i="8" s="1"/>
  <c r="L47" i="8"/>
  <c r="O47" i="8" s="1"/>
  <c r="P47" i="8" s="1"/>
  <c r="N7" i="8"/>
  <c r="F38" i="8"/>
  <c r="O38" i="8" s="1"/>
  <c r="P38" i="8" s="1"/>
  <c r="L43" i="8"/>
  <c r="O43" i="8" s="1"/>
  <c r="P43" i="8" s="1"/>
  <c r="F16" i="8"/>
  <c r="O16" i="8" s="1"/>
  <c r="P16" i="8" s="1"/>
  <c r="F45" i="8"/>
  <c r="O45" i="8" s="1"/>
  <c r="P45" i="8" s="1"/>
  <c r="F40" i="8"/>
  <c r="O40" i="8" s="1"/>
  <c r="P40" i="8" s="1"/>
  <c r="F29" i="8"/>
  <c r="O29" i="8" s="1"/>
  <c r="P29" i="8" s="1"/>
  <c r="N6" i="8"/>
  <c r="P49" i="8" l="1"/>
  <c r="P51" i="8" s="1"/>
  <c r="P52" i="8" s="1"/>
  <c r="P53" i="8" s="1"/>
  <c r="P54" i="8" s="1"/>
  <c r="D8" i="8" s="1"/>
  <c r="L6" i="8"/>
  <c r="G14" i="6"/>
  <c r="O14" i="6" s="1"/>
  <c r="N17" i="6"/>
  <c r="O17" i="6" s="1"/>
  <c r="P17" i="6" s="1"/>
  <c r="N10" i="6"/>
  <c r="N12" i="6"/>
  <c r="P16" i="6"/>
  <c r="P15" i="6"/>
  <c r="N14" i="6"/>
  <c r="E16" i="6"/>
  <c r="O16" i="6"/>
  <c r="O15" i="6"/>
  <c r="N16" i="6"/>
  <c r="N15" i="6"/>
  <c r="I17" i="6"/>
  <c r="G17" i="6"/>
  <c r="R15" i="5" l="1"/>
  <c r="A1" i="6"/>
  <c r="A1" i="5"/>
  <c r="A1" i="4"/>
  <c r="A1" i="3"/>
  <c r="B18" i="2" l="1"/>
  <c r="E11" i="4"/>
  <c r="P11" i="4" s="1"/>
  <c r="F27" i="3"/>
  <c r="F28" i="3" s="1"/>
  <c r="E12" i="3"/>
  <c r="F12" i="3"/>
  <c r="G10" i="6"/>
  <c r="N13" i="6"/>
  <c r="O13" i="6" s="1"/>
  <c r="P13" i="6" s="1"/>
  <c r="I14" i="6"/>
  <c r="P14" i="6" s="1"/>
  <c r="I10" i="6"/>
  <c r="I13" i="6"/>
  <c r="I12" i="6"/>
  <c r="G13" i="6"/>
  <c r="O10" i="6" l="1"/>
  <c r="P10" i="6" s="1"/>
  <c r="O12" i="6"/>
  <c r="P12" i="6" s="1"/>
  <c r="O15" i="5"/>
  <c r="P15" i="5" s="1"/>
  <c r="N15" i="5"/>
  <c r="N14" i="5"/>
  <c r="N12" i="5"/>
  <c r="G15" i="5"/>
  <c r="I15" i="5"/>
  <c r="I14" i="5"/>
  <c r="O14" i="5" s="1"/>
  <c r="P14" i="5" s="1"/>
  <c r="I12" i="5"/>
  <c r="O12" i="5" s="1"/>
  <c r="P12" i="5" s="1"/>
  <c r="G12" i="5"/>
  <c r="N10" i="5"/>
  <c r="O10" i="5" s="1"/>
  <c r="P10" i="5" s="1"/>
  <c r="I10" i="5"/>
  <c r="G10" i="5"/>
  <c r="I12" i="4"/>
  <c r="I10" i="4"/>
  <c r="G10" i="4"/>
  <c r="O12" i="4" l="1"/>
  <c r="P12" i="4" s="1"/>
  <c r="P19" i="6"/>
  <c r="P20" i="6" s="1"/>
  <c r="P21" i="6" s="1"/>
  <c r="P22" i="6" s="1"/>
  <c r="P23" i="6" s="1"/>
  <c r="M4" i="6" s="1"/>
  <c r="O10" i="4"/>
  <c r="P10" i="4" s="1"/>
  <c r="P16" i="5"/>
  <c r="P17" i="5" s="1"/>
  <c r="P18" i="5" s="1"/>
  <c r="P19" i="5" s="1"/>
  <c r="P20" i="5" s="1"/>
  <c r="D10" i="3" l="1"/>
  <c r="G10" i="3" s="1"/>
  <c r="P13" i="4"/>
  <c r="P14" i="4" s="1"/>
  <c r="P15" i="4" s="1"/>
  <c r="P16" i="4" s="1"/>
  <c r="P17" i="4" s="1"/>
  <c r="M4" i="4" s="1"/>
  <c r="D9" i="3"/>
  <c r="G9" i="3" s="1"/>
  <c r="M4" i="5"/>
  <c r="D8" i="3" l="1"/>
  <c r="G8" i="3" s="1"/>
  <c r="G13" i="3" s="1"/>
  <c r="G14" i="3" s="1"/>
  <c r="G15" i="3" s="1"/>
  <c r="G17" i="3" s="1"/>
  <c r="G18" i="3" s="1"/>
  <c r="D13" i="3" l="1"/>
  <c r="D14" i="3" s="1"/>
  <c r="D15" i="3" s="1"/>
  <c r="D17" i="3" s="1"/>
  <c r="D20" i="3" s="1"/>
  <c r="G20" i="3"/>
  <c r="G21" i="3" s="1"/>
  <c r="G23" i="3" s="1"/>
  <c r="D18" i="3" l="1"/>
  <c r="D21" i="3" s="1"/>
  <c r="G22" i="3"/>
  <c r="F22" i="3" s="1"/>
  <c r="F23" i="3"/>
  <c r="G24" i="3" l="1"/>
  <c r="G25" i="3" s="1"/>
  <c r="F24" i="3"/>
  <c r="F25" i="3" s="1"/>
  <c r="D24" i="3" l="1"/>
  <c r="D25" i="3"/>
  <c r="G26" i="3"/>
  <c r="D26" i="3" l="1"/>
  <c r="G27" i="3"/>
  <c r="G28" i="3" l="1"/>
  <c r="F3" i="3" s="1"/>
  <c r="D27" i="3"/>
  <c r="G29" i="3" l="1"/>
  <c r="F4" i="3" s="1"/>
  <c r="D2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36" authorId="0" shapeId="0" xr:uid="{56EC8E95-9C7A-443F-8CB6-49EB82F6A655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27" authorId="0" shapeId="0" xr:uid="{6BC1044A-2FD0-46C4-A259-37694EE9EED5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<sst xmlns="http://schemas.openxmlformats.org/spreadsheetml/2006/main" count="261" uniqueCount="164">
  <si>
    <r>
      <rPr>
        <sz val="10"/>
        <rFont val="Lucida Sans Unicode"/>
        <family val="2"/>
      </rPr>
      <t>N1</t>
    </r>
  </si>
  <si>
    <r>
      <rPr>
        <sz val="10"/>
        <rFont val="Cambria Math"/>
        <family val="1"/>
      </rPr>
      <t>․</t>
    </r>
  </si>
  <si>
    <r>
      <rPr>
        <sz val="10"/>
        <rFont val="Lucida Sans Unicode"/>
        <family val="2"/>
      </rPr>
      <t>NN</t>
    </r>
  </si>
  <si>
    <r>
      <rPr>
        <sz val="10"/>
        <rFont val="Lucida Sans Unicode"/>
        <family val="2"/>
      </rPr>
      <t>N 1-1</t>
    </r>
  </si>
  <si>
    <r>
      <rPr>
        <sz val="10"/>
        <rFont val="Lucida Sans Unicode"/>
        <family val="2"/>
      </rPr>
      <t>N 1-2</t>
    </r>
  </si>
  <si>
    <r>
      <rPr>
        <sz val="10"/>
        <rFont val="Lucida Sans Unicode"/>
        <family val="2"/>
      </rPr>
      <t>N 1-4</t>
    </r>
  </si>
  <si>
    <r>
      <rPr>
        <sz val="9"/>
        <rFont val="Lucida Sans Unicode"/>
        <family val="2"/>
      </rPr>
      <t xml:space="preserve">NN
</t>
    </r>
  </si>
  <si>
    <r>
      <rPr>
        <sz val="8"/>
        <rFont val="Lucida Sans Unicode"/>
        <family val="2"/>
      </rPr>
      <t>1-1581</t>
    </r>
  </si>
  <si>
    <r>
      <rPr>
        <sz val="8"/>
        <rFont val="Lucida Sans Unicode"/>
        <family val="2"/>
      </rPr>
      <t>1-1604</t>
    </r>
  </si>
  <si>
    <r>
      <rPr>
        <sz val="8"/>
        <rFont val="Lucida Sans Unicode"/>
        <family val="2"/>
      </rPr>
      <t>1-1587</t>
    </r>
  </si>
  <si>
    <r>
      <rPr>
        <sz val="9"/>
        <rFont val="Lucida Sans Unicode"/>
        <family val="2"/>
      </rPr>
      <t>27-20</t>
    </r>
  </si>
  <si>
    <r>
      <rPr>
        <sz val="8"/>
        <rFont val="Lucida Sans Unicode"/>
        <family val="2"/>
      </rPr>
      <t>7-2</t>
    </r>
  </si>
  <si>
    <r>
      <rPr>
        <sz val="9"/>
        <rFont val="Lucida Sans Unicode"/>
        <family val="2"/>
      </rPr>
      <t>27-38-1</t>
    </r>
  </si>
  <si>
    <r>
      <rPr>
        <sz val="9"/>
        <rFont val="Lucida Sans Unicode"/>
        <family val="2"/>
      </rPr>
      <t>10-1</t>
    </r>
  </si>
  <si>
    <r>
      <rPr>
        <sz val="9"/>
        <rFont val="Lucida Sans Unicode"/>
        <family val="2"/>
      </rPr>
      <t>27-251</t>
    </r>
  </si>
  <si>
    <r>
      <rPr>
        <sz val="9"/>
        <rFont val="Lucida Sans Unicode"/>
        <family val="2"/>
      </rPr>
      <t xml:space="preserve">27-164
</t>
    </r>
    <r>
      <rPr>
        <sz val="9"/>
        <rFont val="Lucida Sans Unicode"/>
        <family val="2"/>
      </rPr>
      <t>40-1</t>
    </r>
  </si>
  <si>
    <t>III Կարգի գրունտի քանդում h=32սմ հաստությամբ մշակում էքսկովատորով(0.65),բարձում ավտոինքնաթափեր և տեղափոխում լցակույտ մինչև 3.0կմ</t>
  </si>
  <si>
    <t>Հողային պաստառի համահարթեցում</t>
  </si>
  <si>
    <r>
      <t>մ</t>
    </r>
    <r>
      <rPr>
        <sz val="10"/>
        <color rgb="FF000000"/>
        <rFont val="Calibri"/>
        <family val="2"/>
        <charset val="204"/>
      </rPr>
      <t>²</t>
    </r>
  </si>
  <si>
    <t>Կազմեց՝                                             Մ․ Գասպարյան</t>
  </si>
  <si>
    <r>
      <t>մ</t>
    </r>
    <r>
      <rPr>
        <sz val="10"/>
        <color rgb="FF000000"/>
        <rFont val="Calibri"/>
        <family val="2"/>
        <charset val="204"/>
      </rPr>
      <t>2</t>
    </r>
  </si>
  <si>
    <t>Ավազակոպճային շերտ h=12սմ</t>
  </si>
  <si>
    <t>Խճային շերտ h=15սմ</t>
  </si>
  <si>
    <r>
      <t xml:space="preserve">  Մակերևույթի մշակում բիտումային էմուլսիայով                                                                  4.12տ/1000մ</t>
    </r>
    <r>
      <rPr>
        <sz val="10"/>
        <color rgb="FF000000"/>
        <rFont val="Calibri"/>
        <family val="2"/>
        <charset val="204"/>
      </rPr>
      <t>²</t>
    </r>
  </si>
  <si>
    <t>Սալվածք</t>
  </si>
  <si>
    <t>Տաք մանրահատիկ ա/բետոն h=4սմ "Բ" տիպի</t>
  </si>
  <si>
    <t xml:space="preserve">  Մակերևույթի մշակում բիտումային էմուլսիայով                                                                  0.6տ/1000մ2</t>
  </si>
  <si>
    <t>27-86
19-4</t>
  </si>
  <si>
    <t>բետոն Բ-15</t>
  </si>
  <si>
    <t>ց/ավազի շաղախ</t>
  </si>
  <si>
    <t>եզրաքար</t>
  </si>
  <si>
    <t>եզրաքարերի հիմքի Ավազակոպճային շերտի իրականացում h=12սմ</t>
  </si>
  <si>
    <t>կազմեց՝                               Մ․ Գասպարյան</t>
  </si>
  <si>
    <t>Կազմեց՝                                               Մ․ Գասպարյան</t>
  </si>
  <si>
    <t>հողային աշխատանքներ</t>
  </si>
  <si>
    <t>ճանապարհային պատվածք</t>
  </si>
  <si>
    <t>Օբյեկտային նախահաշիվ</t>
  </si>
  <si>
    <t xml:space="preserve">սալվածք(отмоска) </t>
  </si>
  <si>
    <t>Սալվածք(отмоска)</t>
  </si>
  <si>
    <t>Կազմված է 2024թ․ գներով</t>
  </si>
  <si>
    <t>Կազմված է 2024թ․ գներով          մեն․մեխ․-3107.16, աշխ․-2457.83</t>
  </si>
  <si>
    <t>գործող
գներով
գ=2.45783</t>
  </si>
  <si>
    <t>գործող
գներով
գ=3.10716</t>
  </si>
  <si>
    <t xml:space="preserve">Բազալտե եզրզքարերի տեղադրում (15x30)միաձույլ բետոնի հիմքի վրա </t>
  </si>
  <si>
    <t>ՀՀ</t>
  </si>
  <si>
    <t>Աշխատանքների անվանումը</t>
  </si>
  <si>
    <t>Չափման 
միավորը</t>
  </si>
  <si>
    <t>ԸՆԴԱՄԵՆԸ</t>
  </si>
  <si>
    <t>100%</t>
  </si>
  <si>
    <t>ԱԱՀ 20%</t>
  </si>
  <si>
    <t>îºÔ²ÚÆÜ   (ÈàÎ²È)    Ü²Ê²Ð²ÞÆì   N1</t>
  </si>
  <si>
    <t xml:space="preserve"> կույուղագծի վերատեղադրում</t>
  </si>
  <si>
    <t xml:space="preserve">     Ü³Ë³Ñ³ßíÇ ³ñÅ»ùÁ_</t>
  </si>
  <si>
    <t>Ñ³½³ñ ¹ñ³Ù</t>
  </si>
  <si>
    <t xml:space="preserve">     Ï³½Ùí³Í ¿ 1984Ã. ·Ý»ñáí</t>
  </si>
  <si>
    <t>K =</t>
  </si>
  <si>
    <t>kmm=</t>
  </si>
  <si>
    <t>Ñ/Ñ</t>
  </si>
  <si>
    <t>ÑÇÙÝ³
íáñáõÙ</t>
  </si>
  <si>
    <t>²ßË³ï³ÝùÝ»ñÇ ³Ýí³ÝáõÙÁ</t>
  </si>
  <si>
    <t>â³÷Ù³Ý 
ÙÇ³íáñÁ</t>
  </si>
  <si>
    <t>ø³Ý³ÏÁ</t>
  </si>
  <si>
    <t>ÙÇ³íáñÇ ³ñÅ»ùÁ ¹ñ³Ù</t>
  </si>
  <si>
    <t>·Ý³óáõó³ÏÇ
ÁÝ¹Ñ³Ýáõñ 
³ñÅ»ùÁ</t>
  </si>
  <si>
    <t>ÁÝ¹³Ù»ÝÁ
(¹ñ³Ù)</t>
  </si>
  <si>
    <t>ÑÇÙÝ³Ï³Ý
³ßË³ï³Ýù (Ñ³½³ñ ¹ñ³Ù)</t>
  </si>
  <si>
    <t>Ø»ù»Ý³.
ß³Ñ³·áñÍ.
(¹ñ³Ù)</t>
  </si>
  <si>
    <t>ÝÛáõÃÇ 
ÙÇ³íáñÇ 
³ñÅ»ùÁ</t>
  </si>
  <si>
    <t>ÝÛáõÃ»ñÇ
ÁÝ¹Ñ³Ýáõñ
³ñÅ»ùÁ</t>
  </si>
  <si>
    <t>1-1546</t>
  </si>
  <si>
    <r>
      <t xml:space="preserve"> 4-րդ կարգի բնահողի մշակում էքս․ 0,65մ</t>
    </r>
    <r>
      <rPr>
        <sz val="10"/>
        <color theme="1"/>
        <rFont val="Arial"/>
        <family val="2"/>
        <charset val="204"/>
      </rPr>
      <t>³</t>
    </r>
    <r>
      <rPr>
        <sz val="10"/>
        <color theme="1"/>
        <rFont val="Arial LatArm"/>
        <family val="2"/>
      </rPr>
      <t xml:space="preserve">շ․տ․ խրամուղում, կողլիցք
բնահողում </t>
    </r>
  </si>
  <si>
    <r>
      <t>մ</t>
    </r>
    <r>
      <rPr>
        <sz val="10"/>
        <color theme="1"/>
        <rFont val="Arial"/>
        <family val="2"/>
        <charset val="204"/>
      </rPr>
      <t>³</t>
    </r>
  </si>
  <si>
    <t>1-960</t>
  </si>
  <si>
    <t>Խրամուղու հատակի հարթեցում ձեռքով</t>
  </si>
  <si>
    <t>23-1</t>
  </si>
  <si>
    <t>Ավազի նստաշերտ խողովակների տակ       հ-10սմ</t>
  </si>
  <si>
    <t>ավազ</t>
  </si>
  <si>
    <t>Ավազի պաշտպանիչ շերտի իրականցում տոփանումով    հ-20սմ</t>
  </si>
  <si>
    <t>22-122</t>
  </si>
  <si>
    <t>Փ-150մմ պոլիէթիլենային երկշերտ լայնուկավոր խողովակի տեղադրում խրամուղում</t>
  </si>
  <si>
    <t>գծմ</t>
  </si>
  <si>
    <t>Փ-200մմ պոլիէթիլենային երկշերտ խողովակ</t>
  </si>
  <si>
    <t>23-155</t>
  </si>
  <si>
    <t>խողովակաշարի միացում գործող գծին</t>
  </si>
  <si>
    <t>միցում</t>
  </si>
  <si>
    <t>23-109</t>
  </si>
  <si>
    <t>հավաքովի ե/բ դիտահորեր D-1000մմ</t>
  </si>
  <si>
    <t>հատ</t>
  </si>
  <si>
    <t>մետաղական ներդիրներ80կգ</t>
  </si>
  <si>
    <t>կգ</t>
  </si>
  <si>
    <t>մետաղական աստիճաններ,անկյունակ 40*40*5մմ</t>
  </si>
  <si>
    <t>բետոն В-15</t>
  </si>
  <si>
    <t>16-219</t>
  </si>
  <si>
    <t>խողովակաշարի փորձարկում</t>
  </si>
  <si>
    <t>100մ</t>
  </si>
  <si>
    <t>5-56</t>
  </si>
  <si>
    <t>դիտահորերեի անցքերի փակում պլաստիկ բետոնով</t>
  </si>
  <si>
    <t>տեղ</t>
  </si>
  <si>
    <t>պլաստիկ բետոն</t>
  </si>
  <si>
    <t>1-1634</t>
  </si>
  <si>
    <t xml:space="preserve"> գրունտի հետլից բուլդուզերով</t>
  </si>
  <si>
    <r>
      <t>1000մ</t>
    </r>
    <r>
      <rPr>
        <sz val="10"/>
        <color theme="1"/>
        <rFont val="Arial"/>
        <family val="2"/>
        <charset val="204"/>
      </rPr>
      <t>³</t>
    </r>
  </si>
  <si>
    <t>գրունտի հետլիցք ձեռքով</t>
  </si>
  <si>
    <t>1-1184</t>
  </si>
  <si>
    <t>գրունտի խտացում</t>
  </si>
  <si>
    <t>ընդամենը</t>
  </si>
  <si>
    <t>վերադիր ծախսեր     13,3%</t>
  </si>
  <si>
    <t>Շահույթ                       11%</t>
  </si>
  <si>
    <t>Ï³½Ù»ó                                          Ø.¶³ëå³ñÛ³Ý</t>
  </si>
  <si>
    <t>հավաքովի ե/բ ծածկի սալեր  D-1200մմ 3հատ</t>
  </si>
  <si>
    <t>հավաքովի ե/բ հատակի սալեր  D-1200մմ 3հատ</t>
  </si>
  <si>
    <t>հավաքովի ե/բպատի օղակներՊՕ10-9ա 3հատ</t>
  </si>
  <si>
    <t>հավաքովի ե/բպատի օղակներՊՕ10-9 3հատ</t>
  </si>
  <si>
    <t>ՀՀ ՇԻՐԱԿԻ ՄԱՐԶԻ ԱՇՈՑՔ ՀԱՄԱՅՆՔԻ ԱՇՈՑՔ ԲՆԱԿԱՎԱՅՐԻ 2-ՐԴ ՓՈՂՈՑ 1-ԻՆ ՆՐԲԱՆՑՔ 3-ՐԴ
 ՇԵՆՔԻ ԲԱԿԻ ԱՍՖԱԼՏԱՊԱՏՄԱՆ ԱՇԽԱՏԱՆՔՆԵՐ</t>
  </si>
  <si>
    <t>ՀՀ ՇԻՐԱԿԻ ՄԱՐԶԻ ԱՇՈՑՔ ՀԱՄԱՅՆՔԻ ԱՇՈՑՔ ԲՆԱԿԱՎԱՅՐԻ 2-ՐԴ ՓՈՂՈՑ 1-ԻՆ ՆՐԲԱՆՑՔ 3-ՐԴ
 ՇԵՆՔԻ ԲԱԿԻ ԱՍՖԱԼՏԱՊԱՏՄԱՆ ԱՇԽԱՏԱՆՔՆԵՐ</t>
  </si>
  <si>
    <t>Կոյուղու վրատեղադրում</t>
  </si>
  <si>
    <r>
      <t>Ծավալաթերթ/</t>
    </r>
    <r>
      <rPr>
        <sz val="11"/>
        <color rgb="FF000000"/>
        <rFont val="Arial LatArm"/>
        <family val="2"/>
      </rPr>
      <t>Лист обёмов</t>
    </r>
  </si>
  <si>
    <t>АСФАЛЬТИРОВАНИЕ РАБОТЫ ДВОРА 3-ЕГО Ж/ДОМА 1-ОГО ПЕРЕУЛКА 2-Й УЛИЦЫ ПОСЁЛКА АШОЦК  АСШОЦКОГО ОБЩИНИ ШИРАКСКОЙ ОБЛАСТИ РА</t>
  </si>
  <si>
    <t xml:space="preserve">
Наименование работ</t>
  </si>
  <si>
    <t>Единица измерения</t>
  </si>
  <si>
    <t>Քանակը 
количество</t>
  </si>
  <si>
    <t>միավորի 
արժեքը
стоимость единицы</t>
  </si>
  <si>
    <t>ընդհանուր
 արժեքը
общая стоимость</t>
  </si>
  <si>
    <t>ընդհանուր
 արժեքը%
общая стоимость в %</t>
  </si>
  <si>
    <t>Разработка грунта III класса h=32 см толщиной, обработка экскаватором (0,65), погрузка самосвалами и перемещение насыпи на расстояние до 3,0 км.</t>
  </si>
  <si>
    <r>
      <t>м</t>
    </r>
    <r>
      <rPr>
        <sz val="10"/>
        <color rgb="FF000000"/>
        <rFont val="Calibri"/>
        <family val="2"/>
        <charset val="204"/>
      </rPr>
      <t>³</t>
    </r>
  </si>
  <si>
    <t>тон</t>
  </si>
  <si>
    <t xml:space="preserve">Выравнивание грунта </t>
  </si>
  <si>
    <r>
      <t>м</t>
    </r>
    <r>
      <rPr>
        <sz val="10"/>
        <color rgb="FF000000"/>
        <rFont val="Calibri"/>
        <family val="2"/>
        <charset val="204"/>
      </rPr>
      <t>²</t>
    </r>
  </si>
  <si>
    <t>Слой песчано-гравийной смеси h=12см</t>
  </si>
  <si>
    <t>Слой гравия h=15см</t>
  </si>
  <si>
    <t>Обработка поверхности битумной эмульсией 4,12т/1000м²</t>
  </si>
  <si>
    <t>Горячий мелкозернистый а/бетон
 h=5см тип «Б»</t>
  </si>
  <si>
    <t>Обработка поверхности битумной эмульсией 0.6т/1000м²</t>
  </si>
  <si>
    <t>Горячий мелкозернистый а/бетон
 h=4см тип «Б»</t>
  </si>
  <si>
    <t>Монтаж базальтовых бордюров
 (15х30) на монолитное бетонное
 основание</t>
  </si>
  <si>
    <t>бетон Б-15</t>
  </si>
  <si>
    <t>Ц/песчаный раствор</t>
  </si>
  <si>
    <t>Выполнение песчано-гравийного слоя под основания бордюров h=12см.</t>
  </si>
  <si>
    <t>разработка грунта IV групы эксковатором с боковым засыпком</t>
  </si>
  <si>
    <r>
      <t>м</t>
    </r>
    <r>
      <rPr>
        <sz val="10"/>
        <color theme="1"/>
        <rFont val="Calibri"/>
        <family val="2"/>
        <charset val="204"/>
      </rPr>
      <t>³</t>
    </r>
  </si>
  <si>
    <t>Ручное выравнивание пола траншеи</t>
  </si>
  <si>
    <t>Слой песка под трубы h-10 см.</t>
  </si>
  <si>
    <t>Выполнение защитного слоя песка с проступью h-20 см.</t>
  </si>
  <si>
    <t>Монтаж полиэтиленовой двухслойной  трубы Д-150мм в траншеях</t>
  </si>
  <si>
    <t>пгм</t>
  </si>
  <si>
    <t>подключение трубопровода к действующей линии</t>
  </si>
  <si>
    <t>соединение</t>
  </si>
  <si>
    <t>сборные смотровые колодцы Д-1000мм</t>
  </si>
  <si>
    <t>м3</t>
  </si>
  <si>
    <t>испытание трубопровода</t>
  </si>
  <si>
    <t>100м</t>
  </si>
  <si>
    <t>закрытие скважин пластифици
рованным бетоном</t>
  </si>
  <si>
    <t>мест</t>
  </si>
  <si>
    <t>обратная засипка эксковатором</t>
  </si>
  <si>
    <r>
      <t>1000м</t>
    </r>
    <r>
      <rPr>
        <sz val="10"/>
        <color theme="1"/>
        <rFont val="Calibri"/>
        <family val="2"/>
        <charset val="204"/>
      </rPr>
      <t>³</t>
    </r>
  </si>
  <si>
    <t>обратная засипка в ручную</t>
  </si>
  <si>
    <t>м³</t>
  </si>
  <si>
    <t>тромбовка грунта</t>
  </si>
  <si>
    <t>итого</t>
  </si>
  <si>
    <t>НДС 20%</t>
  </si>
  <si>
    <t>всего</t>
  </si>
  <si>
    <t>ՀՀՀ ՇԻՐԱԿԻ ՄԱՐԶԻ ԱՇՈՑՔ ՀԱՄԱՅՆՔԻ ԱՇՈՑՔ ԲՆԱԿԱՎԱՅՐԻ 2-ՐԴ ՓՈՂՈՑ 1-ԻՆ ԱՆՑՈՒՂԻ 3-ՐԴ ՇԵՆՔԻ ԲԱԿԻ ԱՍՖԱԼՏԱՊԱՏՄԱՆ ԱՇԽԱՏԱՆՔՆԵՐ</t>
  </si>
  <si>
    <t>составил /Կազմեց՝                                              М. Гаспарян/Մ․Գասպարյան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</si>
</sst>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0.0"/>
    <numFmt numFmtId="166" formatCode="0.000"/>
    <numFmt numFmtId="167" formatCode="0.00000"/>
    <numFmt numFmtId="168" formatCode="0.0000"/>
    <numFmt numFmtId="169" formatCode="#,##0_р_."/>
    <numFmt numFmtId="170" formatCode="#,##0.0_р_."/>
  </numFmts>
  <fonts count="35">
    <font>
      <sz val="10"/>
      <color rgb="FF000000"/>
      <name val="Times New Roman"/>
      <charset val="204"/>
    </font>
    <font>
      <sz val="10"/>
      <name val="Lucida Sans Unicode"/>
      <family val="2"/>
      <charset val="204"/>
    </font>
    <font>
      <sz val="10"/>
      <name val="Cambria Math"/>
      <family val="1"/>
      <charset val="204"/>
    </font>
    <font>
      <sz val="10"/>
      <color rgb="FF000000"/>
      <name val="Lucida Sans Unicode"/>
      <family val="2"/>
    </font>
    <font>
      <b/>
      <sz val="10"/>
      <color rgb="FF000000"/>
      <name val="Arial"/>
      <family val="2"/>
    </font>
    <font>
      <sz val="8"/>
      <color rgb="FF000000"/>
      <name val="Lucida Sans Unicode"/>
      <family val="2"/>
    </font>
    <font>
      <b/>
      <sz val="9"/>
      <color rgb="FF000000"/>
      <name val="Arial"/>
      <family val="2"/>
    </font>
    <font>
      <sz val="9"/>
      <name val="Lucida Sans Unicode"/>
      <family val="2"/>
      <charset val="204"/>
    </font>
    <font>
      <sz val="9"/>
      <color rgb="FF000000"/>
      <name val="Lucida Sans Unicode"/>
      <family val="2"/>
    </font>
    <font>
      <sz val="8"/>
      <name val="Lucida Sans Unicode"/>
      <family val="2"/>
      <charset val="204"/>
    </font>
    <font>
      <sz val="10"/>
      <name val="Lucida Sans Unicode"/>
      <family val="2"/>
    </font>
    <font>
      <sz val="10"/>
      <name val="Cambria Math"/>
      <family val="1"/>
    </font>
    <font>
      <sz val="9"/>
      <name val="Lucida Sans Unicode"/>
      <family val="2"/>
    </font>
    <font>
      <sz val="8"/>
      <name val="Lucida Sans Unicode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Arial LatArm"/>
      <family val="2"/>
    </font>
    <font>
      <sz val="9"/>
      <color rgb="FF000000"/>
      <name val="Arial LatArm"/>
      <family val="2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Arial LatArm"/>
      <family val="2"/>
    </font>
    <font>
      <sz val="10"/>
      <color theme="1"/>
      <name val="Arial LatArm"/>
      <family val="2"/>
    </font>
    <font>
      <b/>
      <sz val="11"/>
      <color theme="1"/>
      <name val="Arial LatArm"/>
      <family val="2"/>
    </font>
    <font>
      <sz val="10"/>
      <color theme="0"/>
      <name val="Arial LatArm"/>
      <family val="2"/>
    </font>
    <font>
      <b/>
      <sz val="10"/>
      <color theme="1"/>
      <name val="Arial LatArm"/>
      <family val="2"/>
    </font>
    <font>
      <sz val="10"/>
      <name val="Arial LatArm"/>
      <family val="2"/>
    </font>
    <font>
      <sz val="10"/>
      <color theme="1"/>
      <name val="Arial"/>
      <family val="2"/>
      <charset val="204"/>
    </font>
    <font>
      <sz val="9"/>
      <color theme="1"/>
      <name val="Arial LatArm"/>
      <family val="2"/>
    </font>
    <font>
      <sz val="8"/>
      <color theme="1"/>
      <name val="Arial LatArm"/>
      <family val="2"/>
    </font>
    <font>
      <sz val="11"/>
      <color theme="1"/>
      <name val="Arial LatArm"/>
      <family val="2"/>
    </font>
    <font>
      <sz val="11"/>
      <name val="Arial LatArm"/>
      <family val="2"/>
    </font>
    <font>
      <sz val="11"/>
      <color rgb="FFFF0000"/>
      <name val="Arial LatArm"/>
      <family val="2"/>
    </font>
    <font>
      <b/>
      <sz val="9"/>
      <color indexed="81"/>
      <name val="Tahoma"/>
      <family val="2"/>
      <charset val="204"/>
    </font>
    <font>
      <sz val="11"/>
      <color rgb="FF000000"/>
      <name val="Arial LatArm"/>
      <family val="2"/>
    </font>
    <font>
      <sz val="10"/>
      <color rgb="FF1F1F1F"/>
      <name val="Inherit"/>
      <charset val="204"/>
    </font>
    <font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top" wrapText="1" indent="5"/>
    </xf>
    <xf numFmtId="0" fontId="2" fillId="0" borderId="0" xfId="0" applyFont="1" applyFill="1" applyBorder="1" applyAlignment="1">
      <alignment horizontal="right" vertical="top" wrapText="1" indent="6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right" vertical="top" indent="26" shrinkToFit="1"/>
    </xf>
    <xf numFmtId="9" fontId="3" fillId="0" borderId="0" xfId="0" applyNumberFormat="1" applyFont="1" applyFill="1" applyBorder="1" applyAlignment="1">
      <alignment horizontal="right" vertical="top" indent="26" shrinkToFit="1"/>
    </xf>
    <xf numFmtId="10" fontId="3" fillId="0" borderId="0" xfId="0" applyNumberFormat="1" applyFont="1" applyFill="1" applyBorder="1" applyAlignment="1">
      <alignment horizontal="right" vertical="top" indent="26" shrinkToFit="1"/>
    </xf>
    <xf numFmtId="165" fontId="3" fillId="0" borderId="0" xfId="0" applyNumberFormat="1" applyFont="1" applyFill="1" applyBorder="1" applyAlignment="1">
      <alignment horizontal="right" vertical="top" indent="26" shrinkToFit="1"/>
    </xf>
    <xf numFmtId="2" fontId="3" fillId="0" borderId="0" xfId="0" applyNumberFormat="1" applyFont="1" applyFill="1" applyBorder="1" applyAlignment="1">
      <alignment horizontal="right" vertical="center" indent="26" shrinkToFit="1"/>
    </xf>
    <xf numFmtId="165" fontId="4" fillId="0" borderId="0" xfId="0" applyNumberFormat="1" applyFont="1" applyFill="1" applyBorder="1" applyAlignment="1">
      <alignment horizontal="left" vertical="top" indent="4" shrinkToFit="1"/>
    </xf>
    <xf numFmtId="0" fontId="0" fillId="0" borderId="1" xfId="0" applyFill="1" applyBorder="1" applyAlignment="1">
      <alignment horizontal="left" wrapText="1"/>
    </xf>
    <xf numFmtId="2" fontId="4" fillId="0" borderId="1" xfId="0" applyNumberFormat="1" applyFont="1" applyFill="1" applyBorder="1" applyAlignment="1">
      <alignment horizontal="left" vertical="top" indent="4" shrinkToFi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center" vertical="top" shrinkToFit="1"/>
    </xf>
    <xf numFmtId="1" fontId="3" fillId="0" borderId="2" xfId="0" applyNumberFormat="1" applyFont="1" applyFill="1" applyBorder="1" applyAlignment="1">
      <alignment horizontal="center" vertical="top" shrinkToFit="1"/>
    </xf>
    <xf numFmtId="0" fontId="1" fillId="0" borderId="2" xfId="0" applyFont="1" applyFill="1" applyBorder="1" applyAlignment="1">
      <alignment horizontal="left" vertical="top" wrapText="1" indent="2"/>
    </xf>
    <xf numFmtId="2" fontId="3" fillId="0" borderId="2" xfId="0" applyNumberFormat="1" applyFont="1" applyFill="1" applyBorder="1" applyAlignment="1">
      <alignment horizontal="left" vertical="top" indent="3" shrinkToFit="1"/>
    </xf>
    <xf numFmtId="2" fontId="3" fillId="0" borderId="2" xfId="0" applyNumberFormat="1" applyFont="1" applyFill="1" applyBorder="1" applyAlignment="1">
      <alignment horizontal="left" vertical="top" indent="4" shrinkToFit="1"/>
    </xf>
    <xf numFmtId="2" fontId="3" fillId="0" borderId="2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left" vertical="top" indent="2" shrinkToFit="1"/>
    </xf>
    <xf numFmtId="10" fontId="3" fillId="0" borderId="3" xfId="0" applyNumberFormat="1" applyFont="1" applyFill="1" applyBorder="1" applyAlignment="1">
      <alignment horizontal="left" vertical="top" indent="2" shrinkToFi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wrapText="1"/>
    </xf>
    <xf numFmtId="10" fontId="3" fillId="0" borderId="2" xfId="0" applyNumberFormat="1" applyFont="1" applyFill="1" applyBorder="1" applyAlignment="1">
      <alignment horizontal="left" vertical="top" indent="2" shrinkToFit="1"/>
    </xf>
    <xf numFmtId="2" fontId="3" fillId="0" borderId="2" xfId="0" applyNumberFormat="1" applyFont="1" applyFill="1" applyBorder="1" applyAlignment="1">
      <alignment horizontal="left" vertical="top" indent="5" shrinkToFit="1"/>
    </xf>
    <xf numFmtId="9" fontId="3" fillId="0" borderId="2" xfId="0" applyNumberFormat="1" applyFont="1" applyFill="1" applyBorder="1" applyAlignment="1">
      <alignment horizontal="center" vertical="top" shrinkToFit="1"/>
    </xf>
    <xf numFmtId="9" fontId="3" fillId="0" borderId="2" xfId="0" applyNumberFormat="1" applyFont="1" applyFill="1" applyBorder="1" applyAlignment="1">
      <alignment horizontal="left" vertical="top" indent="2" shrinkToFit="1"/>
    </xf>
    <xf numFmtId="0" fontId="0" fillId="0" borderId="1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2" xfId="0" applyNumberFormat="1" applyFont="1" applyFill="1" applyBorder="1" applyAlignment="1">
      <alignment horizontal="left" vertical="top" indent="1" shrinkToFit="1"/>
    </xf>
    <xf numFmtId="1" fontId="8" fillId="0" borderId="2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top" wrapText="1"/>
    </xf>
    <xf numFmtId="1" fontId="8" fillId="0" borderId="3" xfId="0" applyNumberFormat="1" applyFont="1" applyFill="1" applyBorder="1" applyAlignment="1">
      <alignment horizontal="center" vertical="top" shrinkToFit="1"/>
    </xf>
    <xf numFmtId="166" fontId="8" fillId="0" borderId="2" xfId="0" applyNumberFormat="1" applyFont="1" applyFill="1" applyBorder="1" applyAlignment="1">
      <alignment horizontal="left" vertical="top" indent="1" shrinkToFit="1"/>
    </xf>
    <xf numFmtId="166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right" vertical="top" indent="1" shrinkToFit="1"/>
    </xf>
    <xf numFmtId="0" fontId="9" fillId="0" borderId="4" xfId="0" applyFont="1" applyFill="1" applyBorder="1" applyAlignment="1">
      <alignment horizontal="center" vertical="top" wrapText="1"/>
    </xf>
    <xf numFmtId="1" fontId="8" fillId="0" borderId="4" xfId="0" applyNumberFormat="1" applyFont="1" applyFill="1" applyBorder="1" applyAlignment="1">
      <alignment horizontal="center" vertical="top" shrinkToFit="1"/>
    </xf>
    <xf numFmtId="166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0" fontId="0" fillId="0" borderId="13" xfId="0" applyFill="1" applyBorder="1" applyAlignment="1">
      <alignment horizontal="left" vertical="center" wrapText="1"/>
    </xf>
    <xf numFmtId="2" fontId="8" fillId="0" borderId="13" xfId="0" applyNumberFormat="1" applyFont="1" applyFill="1" applyBorder="1" applyAlignment="1">
      <alignment horizontal="right" vertical="top" indent="1" shrinkToFit="1"/>
    </xf>
    <xf numFmtId="164" fontId="8" fillId="0" borderId="0" xfId="0" applyNumberFormat="1" applyFont="1" applyFill="1" applyBorder="1" applyAlignment="1">
      <alignment horizontal="left" vertical="top" shrinkToFit="1"/>
    </xf>
    <xf numFmtId="2" fontId="8" fillId="0" borderId="0" xfId="0" applyNumberFormat="1" applyFont="1" applyFill="1" applyBorder="1" applyAlignment="1">
      <alignment horizontal="left" vertical="top" indent="2" shrinkToFit="1"/>
    </xf>
    <xf numFmtId="2" fontId="8" fillId="0" borderId="0" xfId="0" applyNumberFormat="1" applyFont="1" applyFill="1" applyBorder="1" applyAlignment="1">
      <alignment horizontal="right" vertical="top" indent="1" shrinkToFit="1"/>
    </xf>
    <xf numFmtId="9" fontId="8" fillId="0" borderId="0" xfId="0" applyNumberFormat="1" applyFont="1" applyFill="1" applyBorder="1" applyAlignment="1">
      <alignment horizontal="left" vertical="top" shrinkToFit="1"/>
    </xf>
    <xf numFmtId="2" fontId="8" fillId="0" borderId="0" xfId="0" applyNumberFormat="1" applyFont="1" applyFill="1" applyBorder="1" applyAlignment="1">
      <alignment horizontal="left" vertical="top" indent="1" shrinkToFit="1"/>
    </xf>
    <xf numFmtId="0" fontId="7" fillId="0" borderId="3" xfId="0" applyFont="1" applyFill="1" applyBorder="1" applyAlignment="1">
      <alignment horizontal="left" vertical="top" wrapText="1" indent="1"/>
    </xf>
    <xf numFmtId="2" fontId="8" fillId="0" borderId="3" xfId="0" applyNumberFormat="1" applyFont="1" applyFill="1" applyBorder="1" applyAlignment="1">
      <alignment horizontal="left" vertical="top" indent="1" shrinkToFit="1"/>
    </xf>
    <xf numFmtId="0" fontId="0" fillId="0" borderId="3" xfId="0" applyFill="1" applyBorder="1" applyAlignment="1">
      <alignment horizontal="left" wrapText="1"/>
    </xf>
    <xf numFmtId="0" fontId="9" fillId="0" borderId="4" xfId="0" applyFont="1" applyFill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horizontal="left" vertical="top" wrapText="1" indent="1"/>
    </xf>
    <xf numFmtId="166" fontId="8" fillId="0" borderId="4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right" vertical="top" wrapText="1"/>
    </xf>
    <xf numFmtId="2" fontId="8" fillId="0" borderId="2" xfId="0" applyNumberFormat="1" applyFont="1" applyFill="1" applyBorder="1" applyAlignment="1">
      <alignment horizontal="center" vertical="center" shrinkToFit="1"/>
    </xf>
    <xf numFmtId="165" fontId="8" fillId="0" borderId="2" xfId="0" applyNumberFormat="1" applyFont="1" applyFill="1" applyBorder="1" applyAlignment="1">
      <alignment horizontal="center" vertical="center" shrinkToFit="1"/>
    </xf>
    <xf numFmtId="166" fontId="8" fillId="0" borderId="2" xfId="0" applyNumberFormat="1" applyFont="1" applyFill="1" applyBorder="1" applyAlignment="1">
      <alignment horizontal="center" vertical="center" shrinkToFit="1"/>
    </xf>
    <xf numFmtId="2" fontId="8" fillId="0" borderId="2" xfId="0" applyNumberFormat="1" applyFont="1" applyFill="1" applyBorder="1" applyAlignment="1">
      <alignment horizontal="left" vertical="center" shrinkToFit="1"/>
    </xf>
    <xf numFmtId="168" fontId="8" fillId="0" borderId="2" xfId="0" applyNumberFormat="1" applyFont="1" applyFill="1" applyBorder="1" applyAlignment="1">
      <alignment horizontal="center" vertical="top" shrinkToFit="1"/>
    </xf>
    <xf numFmtId="166" fontId="8" fillId="0" borderId="2" xfId="0" applyNumberFormat="1" applyFont="1" applyFill="1" applyBorder="1" applyAlignment="1">
      <alignment horizontal="center" vertical="top" shrinkToFit="1"/>
    </xf>
    <xf numFmtId="2" fontId="8" fillId="0" borderId="2" xfId="0" applyNumberFormat="1" applyFont="1" applyFill="1" applyBorder="1" applyAlignment="1">
      <alignment horizontal="center" vertical="top" shrinkToFit="1"/>
    </xf>
    <xf numFmtId="2" fontId="8" fillId="0" borderId="13" xfId="0" applyNumberFormat="1" applyFont="1" applyFill="1" applyBorder="1" applyAlignment="1">
      <alignment horizontal="center" vertical="top" shrinkToFit="1"/>
    </xf>
    <xf numFmtId="2" fontId="8" fillId="0" borderId="0" xfId="0" applyNumberFormat="1" applyFont="1" applyFill="1" applyBorder="1" applyAlignment="1">
      <alignment horizontal="center" vertical="top" shrinkToFi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2" fontId="8" fillId="0" borderId="8" xfId="0" applyNumberFormat="1" applyFont="1" applyFill="1" applyBorder="1" applyAlignment="1">
      <alignment horizontal="left" vertical="top" indent="1" shrinkToFit="1"/>
    </xf>
    <xf numFmtId="0" fontId="0" fillId="0" borderId="8" xfId="0" applyFill="1" applyBorder="1" applyAlignment="1">
      <alignment horizontal="left" wrapText="1"/>
    </xf>
    <xf numFmtId="166" fontId="8" fillId="0" borderId="4" xfId="0" applyNumberFormat="1" applyFont="1" applyFill="1" applyBorder="1" applyAlignment="1">
      <alignment horizontal="right" vertical="center" shrinkToFit="1"/>
    </xf>
    <xf numFmtId="0" fontId="7" fillId="0" borderId="2" xfId="0" applyFont="1" applyFill="1" applyBorder="1" applyAlignment="1">
      <alignment horizontal="center" vertical="top" wrapText="1"/>
    </xf>
    <xf numFmtId="165" fontId="8" fillId="0" borderId="2" xfId="0" applyNumberFormat="1" applyFont="1" applyFill="1" applyBorder="1" applyAlignment="1">
      <alignment horizontal="right" vertical="center" shrinkToFit="1"/>
    </xf>
    <xf numFmtId="2" fontId="8" fillId="0" borderId="2" xfId="0" applyNumberFormat="1" applyFont="1" applyFill="1" applyBorder="1" applyAlignment="1">
      <alignment horizontal="right" vertical="top" shrinkToFit="1"/>
    </xf>
    <xf numFmtId="2" fontId="8" fillId="0" borderId="8" xfId="0" applyNumberFormat="1" applyFont="1" applyFill="1" applyBorder="1" applyAlignment="1">
      <alignment horizontal="right" vertical="top" indent="1" shrinkToFit="1"/>
    </xf>
    <xf numFmtId="2" fontId="8" fillId="0" borderId="8" xfId="0" applyNumberFormat="1" applyFont="1" applyFill="1" applyBorder="1" applyAlignment="1">
      <alignment horizontal="right" vertical="top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166" fontId="0" fillId="0" borderId="0" xfId="0" applyNumberFormat="1" applyFill="1" applyBorder="1" applyAlignment="1">
      <alignment horizontal="left" vertical="top"/>
    </xf>
    <xf numFmtId="168" fontId="0" fillId="0" borderId="0" xfId="0" applyNumberFormat="1" applyFill="1" applyBorder="1" applyAlignment="1">
      <alignment horizontal="left" vertical="top"/>
    </xf>
    <xf numFmtId="2" fontId="0" fillId="0" borderId="0" xfId="0" applyNumberFormat="1" applyFill="1" applyBorder="1" applyAlignment="1">
      <alignment horizontal="left" vertical="top"/>
    </xf>
    <xf numFmtId="0" fontId="0" fillId="0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shrinkToFit="1"/>
    </xf>
    <xf numFmtId="166" fontId="8" fillId="0" borderId="3" xfId="0" applyNumberFormat="1" applyFont="1" applyFill="1" applyBorder="1" applyAlignment="1">
      <alignment horizontal="left" vertical="top" indent="1" shrinkToFit="1"/>
    </xf>
    <xf numFmtId="167" fontId="8" fillId="0" borderId="3" xfId="0" applyNumberFormat="1" applyFont="1" applyFill="1" applyBorder="1" applyAlignment="1">
      <alignment horizontal="left" vertical="top" indent="1" shrinkToFit="1"/>
    </xf>
    <xf numFmtId="168" fontId="8" fillId="0" borderId="3" xfId="0" applyNumberFormat="1" applyFont="1" applyFill="1" applyBorder="1" applyAlignment="1">
      <alignment horizontal="left" vertical="top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1" fontId="16" fillId="0" borderId="2" xfId="0" applyNumberFormat="1" applyFont="1" applyFill="1" applyBorder="1" applyAlignment="1">
      <alignment horizontal="center" vertical="top" shrinkToFi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top"/>
    </xf>
    <xf numFmtId="0" fontId="18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vertical="top" wrapText="1"/>
    </xf>
    <xf numFmtId="166" fontId="8" fillId="0" borderId="8" xfId="0" applyNumberFormat="1" applyFont="1" applyFill="1" applyBorder="1" applyAlignment="1">
      <alignment horizontal="center" vertical="top" shrinkToFit="1"/>
    </xf>
    <xf numFmtId="168" fontId="8" fillId="0" borderId="8" xfId="0" applyNumberFormat="1" applyFont="1" applyFill="1" applyBorder="1" applyAlignment="1">
      <alignment horizontal="center" vertical="top" shrinkToFit="1"/>
    </xf>
    <xf numFmtId="168" fontId="8" fillId="0" borderId="3" xfId="0" applyNumberFormat="1" applyFont="1" applyFill="1" applyBorder="1" applyAlignment="1">
      <alignment horizontal="left" vertical="top" indent="2" shrinkToFit="1"/>
    </xf>
    <xf numFmtId="0" fontId="0" fillId="0" borderId="4" xfId="0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wrapText="1"/>
    </xf>
    <xf numFmtId="0" fontId="15" fillId="0" borderId="2" xfId="0" applyFont="1" applyBorder="1" applyAlignment="1">
      <alignment horizontal="center" vertical="center" textRotation="90" wrapText="1"/>
    </xf>
    <xf numFmtId="0" fontId="0" fillId="0" borderId="0" xfId="0" applyAlignment="1">
      <alignment horizontal="left" vertical="top"/>
    </xf>
    <xf numFmtId="0" fontId="0" fillId="0" borderId="23" xfId="0" applyBorder="1" applyAlignment="1">
      <alignment horizontal="center" vertical="top"/>
    </xf>
    <xf numFmtId="0" fontId="0" fillId="0" borderId="18" xfId="0" applyBorder="1" applyAlignment="1">
      <alignment horizontal="left" vertical="center" wrapText="1"/>
    </xf>
    <xf numFmtId="2" fontId="8" fillId="0" borderId="18" xfId="0" applyNumberFormat="1" applyFont="1" applyBorder="1" applyAlignment="1">
      <alignment horizontal="center" vertical="top" shrinkToFit="1"/>
    </xf>
    <xf numFmtId="2" fontId="8" fillId="0" borderId="18" xfId="0" applyNumberFormat="1" applyFont="1" applyBorder="1" applyAlignment="1">
      <alignment horizontal="right" vertical="top" indent="1" shrinkToFit="1"/>
    </xf>
    <xf numFmtId="0" fontId="0" fillId="0" borderId="18" xfId="0" applyBorder="1" applyAlignment="1">
      <alignment horizontal="left" vertical="top"/>
    </xf>
    <xf numFmtId="0" fontId="18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center" wrapText="1"/>
    </xf>
    <xf numFmtId="165" fontId="8" fillId="0" borderId="18" xfId="0" applyNumberFormat="1" applyFont="1" applyBorder="1" applyAlignment="1">
      <alignment horizontal="left" vertical="top" indent="1" shrinkToFit="1"/>
    </xf>
    <xf numFmtId="2" fontId="8" fillId="0" borderId="18" xfId="0" applyNumberFormat="1" applyFont="1" applyBorder="1" applyAlignment="1">
      <alignment horizontal="left" vertical="top" indent="1" shrinkToFit="1"/>
    </xf>
    <xf numFmtId="0" fontId="0" fillId="0" borderId="18" xfId="0" applyBorder="1" applyAlignment="1">
      <alignment horizontal="left" vertical="top" wrapText="1"/>
    </xf>
    <xf numFmtId="1" fontId="8" fillId="0" borderId="18" xfId="0" applyNumberFormat="1" applyFont="1" applyBorder="1" applyAlignment="1">
      <alignment horizontal="left" vertical="top" indent="1" shrinkToFit="1"/>
    </xf>
    <xf numFmtId="0" fontId="18" fillId="0" borderId="18" xfId="0" applyFont="1" applyBorder="1" applyAlignment="1">
      <alignment horizontal="left" vertical="top" wrapText="1"/>
    </xf>
    <xf numFmtId="2" fontId="8" fillId="0" borderId="18" xfId="0" applyNumberFormat="1" applyFont="1" applyBorder="1" applyAlignment="1">
      <alignment horizontal="center" vertical="center" shrinkToFit="1"/>
    </xf>
    <xf numFmtId="2" fontId="8" fillId="0" borderId="18" xfId="0" applyNumberFormat="1" applyFont="1" applyBorder="1" applyAlignment="1">
      <alignment horizontal="right" vertical="top" shrinkToFit="1"/>
    </xf>
    <xf numFmtId="0" fontId="15" fillId="0" borderId="18" xfId="0" applyFont="1" applyBorder="1" applyAlignment="1">
      <alignment horizontal="center" vertical="top" wrapText="1"/>
    </xf>
    <xf numFmtId="2" fontId="8" fillId="0" borderId="8" xfId="0" applyNumberFormat="1" applyFont="1" applyFill="1" applyBorder="1" applyAlignment="1">
      <alignment horizontal="center" vertical="top" shrinkToFit="1"/>
    </xf>
    <xf numFmtId="166" fontId="8" fillId="0" borderId="18" xfId="0" applyNumberFormat="1" applyFont="1" applyBorder="1" applyAlignment="1">
      <alignment horizontal="right" vertical="top" indent="1" shrinkToFit="1"/>
    </xf>
    <xf numFmtId="0" fontId="20" fillId="0" borderId="0" xfId="0" applyFont="1"/>
    <xf numFmtId="0" fontId="22" fillId="0" borderId="0" xfId="0" applyFont="1"/>
    <xf numFmtId="1" fontId="22" fillId="0" borderId="0" xfId="0" applyNumberFormat="1" applyFont="1"/>
    <xf numFmtId="165" fontId="23" fillId="0" borderId="0" xfId="0" applyNumberFormat="1" applyFont="1"/>
    <xf numFmtId="0" fontId="24" fillId="0" borderId="0" xfId="0" applyFont="1"/>
    <xf numFmtId="0" fontId="20" fillId="0" borderId="0" xfId="0" applyFont="1" applyAlignment="1">
      <alignment horizontal="right"/>
    </xf>
    <xf numFmtId="0" fontId="23" fillId="0" borderId="0" xfId="0" applyFont="1"/>
    <xf numFmtId="0" fontId="20" fillId="2" borderId="18" xfId="0" applyFont="1" applyFill="1" applyBorder="1" applyAlignment="1">
      <alignment vertical="center" wrapText="1"/>
    </xf>
    <xf numFmtId="0" fontId="20" fillId="3" borderId="18" xfId="0" applyFont="1" applyFill="1" applyBorder="1" applyAlignment="1">
      <alignment horizontal="center" vertical="center"/>
    </xf>
    <xf numFmtId="166" fontId="20" fillId="0" borderId="18" xfId="0" applyNumberFormat="1" applyFont="1" applyBorder="1" applyAlignment="1">
      <alignment horizontal="center" vertical="center"/>
    </xf>
    <xf numFmtId="1" fontId="20" fillId="0" borderId="18" xfId="0" applyNumberFormat="1" applyFont="1" applyBorder="1" applyAlignment="1">
      <alignment horizontal="center" vertical="center"/>
    </xf>
    <xf numFmtId="169" fontId="23" fillId="0" borderId="18" xfId="0" applyNumberFormat="1" applyFont="1" applyBorder="1" applyAlignment="1">
      <alignment horizontal="right"/>
    </xf>
    <xf numFmtId="0" fontId="20" fillId="0" borderId="18" xfId="0" applyFont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right" vertical="center"/>
    </xf>
    <xf numFmtId="165" fontId="20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right" vertical="center" wrapText="1"/>
    </xf>
    <xf numFmtId="0" fontId="20" fillId="0" borderId="18" xfId="0" applyFont="1" applyBorder="1" applyAlignment="1">
      <alignment vertical="center"/>
    </xf>
    <xf numFmtId="0" fontId="27" fillId="0" borderId="18" xfId="0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vertical="center"/>
    </xf>
    <xf numFmtId="0" fontId="20" fillId="0" borderId="18" xfId="0" applyFont="1" applyBorder="1" applyAlignment="1">
      <alignment vertical="center" wrapText="1"/>
    </xf>
    <xf numFmtId="0" fontId="23" fillId="0" borderId="18" xfId="0" applyFont="1" applyBorder="1" applyAlignment="1">
      <alignment horizontal="center" vertical="center"/>
    </xf>
    <xf numFmtId="0" fontId="23" fillId="0" borderId="18" xfId="0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2" fontId="23" fillId="0" borderId="0" xfId="0" applyNumberFormat="1" applyFont="1" applyAlignment="1">
      <alignment horizontal="left"/>
    </xf>
    <xf numFmtId="165" fontId="8" fillId="0" borderId="8" xfId="0" applyNumberFormat="1" applyFont="1" applyFill="1" applyBorder="1" applyAlignment="1">
      <alignment horizontal="center" vertical="top" shrinkToFit="1"/>
    </xf>
    <xf numFmtId="170" fontId="23" fillId="0" borderId="18" xfId="0" applyNumberFormat="1" applyFont="1" applyBorder="1" applyAlignment="1">
      <alignment horizontal="right"/>
    </xf>
    <xf numFmtId="0" fontId="15" fillId="0" borderId="18" xfId="0" applyFont="1" applyBorder="1" applyAlignment="1">
      <alignment horizontal="left" vertical="top"/>
    </xf>
    <xf numFmtId="166" fontId="15" fillId="0" borderId="18" xfId="0" applyNumberFormat="1" applyFont="1" applyBorder="1" applyAlignment="1">
      <alignment horizontal="left" vertical="top"/>
    </xf>
    <xf numFmtId="49" fontId="15" fillId="0" borderId="18" xfId="0" applyNumberFormat="1" applyFont="1" applyBorder="1" applyAlignment="1">
      <alignment horizontal="left" vertical="top"/>
    </xf>
    <xf numFmtId="0" fontId="20" fillId="0" borderId="18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 wrapText="1"/>
    </xf>
    <xf numFmtId="1" fontId="8" fillId="0" borderId="18" xfId="0" applyNumberFormat="1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left" vertical="top" wrapText="1"/>
    </xf>
    <xf numFmtId="1" fontId="8" fillId="0" borderId="18" xfId="0" applyNumberFormat="1" applyFont="1" applyBorder="1" applyAlignment="1">
      <alignment horizontal="center" vertical="top" shrinkToFit="1"/>
    </xf>
    <xf numFmtId="0" fontId="15" fillId="0" borderId="0" xfId="0" applyFont="1" applyAlignment="1">
      <alignment horizontal="center" vertical="top"/>
    </xf>
    <xf numFmtId="0" fontId="23" fillId="0" borderId="0" xfId="0" applyFont="1" applyAlignment="1">
      <alignment vertical="center" wrapText="1"/>
    </xf>
    <xf numFmtId="0" fontId="15" fillId="0" borderId="0" xfId="0" applyFont="1" applyAlignment="1">
      <alignment horizontal="center" vertical="top" wrapText="1"/>
    </xf>
    <xf numFmtId="0" fontId="15" fillId="0" borderId="18" xfId="0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" fillId="0" borderId="3" xfId="0" applyFont="1" applyFill="1" applyBorder="1" applyAlignment="1">
      <alignment horizontal="left" textRotation="90" wrapText="1"/>
    </xf>
    <xf numFmtId="0" fontId="1" fillId="0" borderId="4" xfId="0" applyFont="1" applyFill="1" applyBorder="1" applyAlignment="1">
      <alignment horizontal="left" textRotation="90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0" fontId="0" fillId="0" borderId="5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2" fontId="3" fillId="0" borderId="3" xfId="0" applyNumberFormat="1" applyFont="1" applyFill="1" applyBorder="1" applyAlignment="1">
      <alignment horizontal="left" vertical="top" indent="4" shrinkToFit="1"/>
    </xf>
    <xf numFmtId="2" fontId="3" fillId="0" borderId="4" xfId="0" applyNumberFormat="1" applyFont="1" applyFill="1" applyBorder="1" applyAlignment="1">
      <alignment horizontal="left" vertical="top" indent="4" shrinkToFi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top" indent="2" shrinkToFit="1"/>
    </xf>
    <xf numFmtId="0" fontId="7" fillId="0" borderId="3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0" fillId="0" borderId="8" xfId="0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167" fontId="8" fillId="0" borderId="3" xfId="0" applyNumberFormat="1" applyFont="1" applyFill="1" applyBorder="1" applyAlignment="1">
      <alignment horizontal="left" vertical="top" indent="1" shrinkToFit="1"/>
    </xf>
    <xf numFmtId="167" fontId="8" fillId="0" borderId="4" xfId="0" applyNumberFormat="1" applyFont="1" applyFill="1" applyBorder="1" applyAlignment="1">
      <alignment horizontal="left" vertical="top" indent="1" shrinkToFit="1"/>
    </xf>
    <xf numFmtId="166" fontId="8" fillId="0" borderId="3" xfId="0" applyNumberFormat="1" applyFont="1" applyFill="1" applyBorder="1" applyAlignment="1">
      <alignment horizontal="left" vertical="top" indent="1" shrinkToFit="1"/>
    </xf>
    <xf numFmtId="166" fontId="8" fillId="0" borderId="4" xfId="0" applyNumberFormat="1" applyFont="1" applyFill="1" applyBorder="1" applyAlignment="1">
      <alignment horizontal="left" vertical="top" indent="1" shrinkToFit="1"/>
    </xf>
    <xf numFmtId="168" fontId="8" fillId="0" borderId="3" xfId="0" applyNumberFormat="1" applyFont="1" applyFill="1" applyBorder="1" applyAlignment="1">
      <alignment horizontal="left" vertical="top" shrinkToFit="1"/>
    </xf>
    <xf numFmtId="168" fontId="8" fillId="0" borderId="4" xfId="0" applyNumberFormat="1" applyFont="1" applyFill="1" applyBorder="1" applyAlignment="1">
      <alignment horizontal="left" vertical="top" shrinkToFit="1"/>
    </xf>
    <xf numFmtId="1" fontId="8" fillId="0" borderId="3" xfId="0" applyNumberFormat="1" applyFont="1" applyFill="1" applyBorder="1" applyAlignment="1">
      <alignment horizontal="center" vertical="center" shrinkToFit="1"/>
    </xf>
    <xf numFmtId="1" fontId="8" fillId="0" borderId="4" xfId="0" applyNumberFormat="1" applyFont="1" applyFill="1" applyBorder="1" applyAlignment="1">
      <alignment horizontal="center" vertical="center" shrinkToFit="1"/>
    </xf>
    <xf numFmtId="0" fontId="0" fillId="0" borderId="13" xfId="0" applyFill="1" applyBorder="1" applyAlignment="1">
      <alignment horizontal="left" vertical="center" wrapText="1"/>
    </xf>
    <xf numFmtId="2" fontId="8" fillId="0" borderId="3" xfId="0" applyNumberFormat="1" applyFont="1" applyFill="1" applyBorder="1" applyAlignment="1">
      <alignment horizontal="left" vertical="top" indent="1" shrinkToFit="1"/>
    </xf>
    <xf numFmtId="2" fontId="8" fillId="0" borderId="4" xfId="0" applyNumberFormat="1" applyFont="1" applyFill="1" applyBorder="1" applyAlignment="1">
      <alignment horizontal="left" vertical="top" indent="1" shrinkToFi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top" indent="1" shrinkToFit="1"/>
    </xf>
    <xf numFmtId="165" fontId="8" fillId="0" borderId="4" xfId="0" applyNumberFormat="1" applyFont="1" applyFill="1" applyBorder="1" applyAlignment="1">
      <alignment horizontal="left" vertical="top" indent="1" shrinkToFit="1"/>
    </xf>
    <xf numFmtId="1" fontId="8" fillId="0" borderId="3" xfId="0" applyNumberFormat="1" applyFont="1" applyFill="1" applyBorder="1" applyAlignment="1">
      <alignment horizontal="left" vertical="top" indent="1" shrinkToFit="1"/>
    </xf>
    <xf numFmtId="1" fontId="8" fillId="0" borderId="4" xfId="0" applyNumberFormat="1" applyFont="1" applyFill="1" applyBorder="1" applyAlignment="1">
      <alignment horizontal="left" vertical="top" indent="1" shrinkToFit="1"/>
    </xf>
    <xf numFmtId="166" fontId="8" fillId="0" borderId="3" xfId="0" applyNumberFormat="1" applyFont="1" applyFill="1" applyBorder="1" applyAlignment="1">
      <alignment horizontal="left" vertical="top" shrinkToFit="1"/>
    </xf>
    <xf numFmtId="166" fontId="8" fillId="0" borderId="4" xfId="0" applyNumberFormat="1" applyFont="1" applyFill="1" applyBorder="1" applyAlignment="1">
      <alignment horizontal="left" vertical="top" shrinkToFit="1"/>
    </xf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top" indent="3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18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1" fontId="8" fillId="0" borderId="8" xfId="0" applyNumberFormat="1" applyFont="1" applyFill="1" applyBorder="1" applyAlignment="1">
      <alignment horizontal="center" vertical="top" shrinkToFit="1"/>
    </xf>
    <xf numFmtId="0" fontId="12" fillId="0" borderId="3" xfId="0" applyFont="1" applyFill="1" applyBorder="1" applyAlignment="1">
      <alignment horizontal="left" vertical="top" wrapText="1"/>
    </xf>
    <xf numFmtId="166" fontId="8" fillId="0" borderId="8" xfId="0" applyNumberFormat="1" applyFont="1" applyFill="1" applyBorder="1" applyAlignment="1">
      <alignment horizontal="left" vertical="top" indent="1" shrinkToFit="1"/>
    </xf>
    <xf numFmtId="166" fontId="20" fillId="0" borderId="24" xfId="0" applyNumberFormat="1" applyFont="1" applyBorder="1" applyAlignment="1">
      <alignment horizontal="center" vertical="center"/>
    </xf>
    <xf numFmtId="166" fontId="20" fillId="0" borderId="23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0" fillId="0" borderId="18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1" fontId="8" fillId="0" borderId="18" xfId="0" applyNumberFormat="1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left" vertical="top" wrapText="1"/>
    </xf>
    <xf numFmtId="0" fontId="15" fillId="0" borderId="24" xfId="0" applyFont="1" applyBorder="1" applyAlignment="1">
      <alignment horizontal="center" vertical="top" wrapText="1"/>
    </xf>
    <xf numFmtId="0" fontId="15" fillId="0" borderId="23" xfId="0" applyFont="1" applyBorder="1" applyAlignment="1">
      <alignment horizontal="center" vertical="top" wrapText="1"/>
    </xf>
    <xf numFmtId="1" fontId="8" fillId="0" borderId="18" xfId="0" applyNumberFormat="1" applyFont="1" applyBorder="1" applyAlignment="1">
      <alignment horizontal="center" vertical="top" shrinkToFit="1"/>
    </xf>
    <xf numFmtId="0" fontId="33" fillId="0" borderId="24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top" wrapText="1"/>
    </xf>
    <xf numFmtId="0" fontId="0" fillId="0" borderId="18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49" fontId="20" fillId="0" borderId="18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13" Type="http://schemas.openxmlformats.org/officeDocument/2006/relationships/image" Target="../media/image19.png"/><Relationship Id="rId18" Type="http://schemas.openxmlformats.org/officeDocument/2006/relationships/image" Target="../media/image24.png"/><Relationship Id="rId26" Type="http://schemas.openxmlformats.org/officeDocument/2006/relationships/image" Target="../media/image32.png"/><Relationship Id="rId3" Type="http://schemas.openxmlformats.org/officeDocument/2006/relationships/image" Target="../media/image9.png"/><Relationship Id="rId21" Type="http://schemas.openxmlformats.org/officeDocument/2006/relationships/image" Target="../media/image27.png"/><Relationship Id="rId7" Type="http://schemas.openxmlformats.org/officeDocument/2006/relationships/image" Target="../media/image13.png"/><Relationship Id="rId12" Type="http://schemas.openxmlformats.org/officeDocument/2006/relationships/image" Target="../media/image18.png"/><Relationship Id="rId17" Type="http://schemas.openxmlformats.org/officeDocument/2006/relationships/image" Target="../media/image23.png"/><Relationship Id="rId25" Type="http://schemas.openxmlformats.org/officeDocument/2006/relationships/image" Target="../media/image31.png"/><Relationship Id="rId2" Type="http://schemas.openxmlformats.org/officeDocument/2006/relationships/image" Target="../media/image8.png"/><Relationship Id="rId16" Type="http://schemas.openxmlformats.org/officeDocument/2006/relationships/image" Target="../media/image22.png"/><Relationship Id="rId20" Type="http://schemas.openxmlformats.org/officeDocument/2006/relationships/image" Target="../media/image26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11" Type="http://schemas.openxmlformats.org/officeDocument/2006/relationships/image" Target="../media/image17.png"/><Relationship Id="rId24" Type="http://schemas.openxmlformats.org/officeDocument/2006/relationships/image" Target="../media/image30.png"/><Relationship Id="rId5" Type="http://schemas.openxmlformats.org/officeDocument/2006/relationships/image" Target="../media/image11.png"/><Relationship Id="rId15" Type="http://schemas.openxmlformats.org/officeDocument/2006/relationships/image" Target="../media/image21.png"/><Relationship Id="rId23" Type="http://schemas.openxmlformats.org/officeDocument/2006/relationships/image" Target="../media/image29.png"/><Relationship Id="rId28" Type="http://schemas.openxmlformats.org/officeDocument/2006/relationships/image" Target="../media/image34.png"/><Relationship Id="rId10" Type="http://schemas.openxmlformats.org/officeDocument/2006/relationships/image" Target="../media/image16.png"/><Relationship Id="rId19" Type="http://schemas.openxmlformats.org/officeDocument/2006/relationships/image" Target="../media/image25.png"/><Relationship Id="rId4" Type="http://schemas.openxmlformats.org/officeDocument/2006/relationships/image" Target="../media/image10.png"/><Relationship Id="rId9" Type="http://schemas.openxmlformats.org/officeDocument/2006/relationships/image" Target="../media/image15.png"/><Relationship Id="rId14" Type="http://schemas.openxmlformats.org/officeDocument/2006/relationships/image" Target="../media/image20.png"/><Relationship Id="rId22" Type="http://schemas.openxmlformats.org/officeDocument/2006/relationships/image" Target="../media/image28.png"/><Relationship Id="rId27" Type="http://schemas.openxmlformats.org/officeDocument/2006/relationships/image" Target="../media/image3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png"/><Relationship Id="rId13" Type="http://schemas.openxmlformats.org/officeDocument/2006/relationships/image" Target="../media/image47.png"/><Relationship Id="rId18" Type="http://schemas.openxmlformats.org/officeDocument/2006/relationships/image" Target="../media/image50.png"/><Relationship Id="rId26" Type="http://schemas.openxmlformats.org/officeDocument/2006/relationships/image" Target="../media/image58.png"/><Relationship Id="rId3" Type="http://schemas.openxmlformats.org/officeDocument/2006/relationships/image" Target="../media/image37.png"/><Relationship Id="rId21" Type="http://schemas.openxmlformats.org/officeDocument/2006/relationships/image" Target="../media/image53.png"/><Relationship Id="rId7" Type="http://schemas.openxmlformats.org/officeDocument/2006/relationships/image" Target="../media/image41.png"/><Relationship Id="rId12" Type="http://schemas.openxmlformats.org/officeDocument/2006/relationships/image" Target="../media/image46.png"/><Relationship Id="rId17" Type="http://schemas.openxmlformats.org/officeDocument/2006/relationships/image" Target="../media/image15.png"/><Relationship Id="rId25" Type="http://schemas.openxmlformats.org/officeDocument/2006/relationships/image" Target="../media/image57.png"/><Relationship Id="rId2" Type="http://schemas.openxmlformats.org/officeDocument/2006/relationships/image" Target="../media/image36.png"/><Relationship Id="rId16" Type="http://schemas.openxmlformats.org/officeDocument/2006/relationships/image" Target="../media/image12.png"/><Relationship Id="rId20" Type="http://schemas.openxmlformats.org/officeDocument/2006/relationships/image" Target="../media/image52.png"/><Relationship Id="rId29" Type="http://schemas.openxmlformats.org/officeDocument/2006/relationships/image" Target="../media/image61.png"/><Relationship Id="rId1" Type="http://schemas.openxmlformats.org/officeDocument/2006/relationships/image" Target="../media/image35.png"/><Relationship Id="rId6" Type="http://schemas.openxmlformats.org/officeDocument/2006/relationships/image" Target="../media/image40.png"/><Relationship Id="rId11" Type="http://schemas.openxmlformats.org/officeDocument/2006/relationships/image" Target="../media/image45.png"/><Relationship Id="rId24" Type="http://schemas.openxmlformats.org/officeDocument/2006/relationships/image" Target="../media/image56.png"/><Relationship Id="rId5" Type="http://schemas.openxmlformats.org/officeDocument/2006/relationships/image" Target="../media/image39.png"/><Relationship Id="rId15" Type="http://schemas.openxmlformats.org/officeDocument/2006/relationships/image" Target="../media/image49.png"/><Relationship Id="rId23" Type="http://schemas.openxmlformats.org/officeDocument/2006/relationships/image" Target="../media/image55.png"/><Relationship Id="rId28" Type="http://schemas.openxmlformats.org/officeDocument/2006/relationships/image" Target="../media/image60.png"/><Relationship Id="rId10" Type="http://schemas.openxmlformats.org/officeDocument/2006/relationships/image" Target="../media/image44.png"/><Relationship Id="rId19" Type="http://schemas.openxmlformats.org/officeDocument/2006/relationships/image" Target="../media/image51.png"/><Relationship Id="rId31" Type="http://schemas.openxmlformats.org/officeDocument/2006/relationships/image" Target="../media/image63.png"/><Relationship Id="rId4" Type="http://schemas.openxmlformats.org/officeDocument/2006/relationships/image" Target="../media/image38.png"/><Relationship Id="rId9" Type="http://schemas.openxmlformats.org/officeDocument/2006/relationships/image" Target="../media/image43.png"/><Relationship Id="rId14" Type="http://schemas.openxmlformats.org/officeDocument/2006/relationships/image" Target="../media/image48.png"/><Relationship Id="rId22" Type="http://schemas.openxmlformats.org/officeDocument/2006/relationships/image" Target="../media/image54.png"/><Relationship Id="rId27" Type="http://schemas.openxmlformats.org/officeDocument/2006/relationships/image" Target="../media/image59.png"/><Relationship Id="rId30" Type="http://schemas.openxmlformats.org/officeDocument/2006/relationships/image" Target="../media/image62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6.png"/><Relationship Id="rId18" Type="http://schemas.openxmlformats.org/officeDocument/2006/relationships/image" Target="../media/image81.png"/><Relationship Id="rId26" Type="http://schemas.openxmlformats.org/officeDocument/2006/relationships/image" Target="../media/image89.png"/><Relationship Id="rId3" Type="http://schemas.openxmlformats.org/officeDocument/2006/relationships/image" Target="../media/image66.png"/><Relationship Id="rId21" Type="http://schemas.openxmlformats.org/officeDocument/2006/relationships/image" Target="../media/image84.png"/><Relationship Id="rId34" Type="http://schemas.openxmlformats.org/officeDocument/2006/relationships/image" Target="../media/image97.png"/><Relationship Id="rId7" Type="http://schemas.openxmlformats.org/officeDocument/2006/relationships/image" Target="../media/image70.png"/><Relationship Id="rId12" Type="http://schemas.openxmlformats.org/officeDocument/2006/relationships/image" Target="../media/image75.png"/><Relationship Id="rId17" Type="http://schemas.openxmlformats.org/officeDocument/2006/relationships/image" Target="../media/image80.png"/><Relationship Id="rId25" Type="http://schemas.openxmlformats.org/officeDocument/2006/relationships/image" Target="../media/image88.png"/><Relationship Id="rId33" Type="http://schemas.openxmlformats.org/officeDocument/2006/relationships/image" Target="../media/image96.png"/><Relationship Id="rId2" Type="http://schemas.openxmlformats.org/officeDocument/2006/relationships/image" Target="../media/image65.png"/><Relationship Id="rId16" Type="http://schemas.openxmlformats.org/officeDocument/2006/relationships/image" Target="../media/image79.png"/><Relationship Id="rId20" Type="http://schemas.openxmlformats.org/officeDocument/2006/relationships/image" Target="../media/image83.png"/><Relationship Id="rId29" Type="http://schemas.openxmlformats.org/officeDocument/2006/relationships/image" Target="../media/image92.png"/><Relationship Id="rId1" Type="http://schemas.openxmlformats.org/officeDocument/2006/relationships/image" Target="../media/image64.png"/><Relationship Id="rId6" Type="http://schemas.openxmlformats.org/officeDocument/2006/relationships/image" Target="../media/image69.png"/><Relationship Id="rId11" Type="http://schemas.openxmlformats.org/officeDocument/2006/relationships/image" Target="../media/image74.png"/><Relationship Id="rId24" Type="http://schemas.openxmlformats.org/officeDocument/2006/relationships/image" Target="../media/image87.png"/><Relationship Id="rId32" Type="http://schemas.openxmlformats.org/officeDocument/2006/relationships/image" Target="../media/image95.png"/><Relationship Id="rId5" Type="http://schemas.openxmlformats.org/officeDocument/2006/relationships/image" Target="../media/image68.png"/><Relationship Id="rId15" Type="http://schemas.openxmlformats.org/officeDocument/2006/relationships/image" Target="../media/image78.png"/><Relationship Id="rId23" Type="http://schemas.openxmlformats.org/officeDocument/2006/relationships/image" Target="../media/image86.png"/><Relationship Id="rId28" Type="http://schemas.openxmlformats.org/officeDocument/2006/relationships/image" Target="../media/image91.png"/><Relationship Id="rId10" Type="http://schemas.openxmlformats.org/officeDocument/2006/relationships/image" Target="../media/image73.png"/><Relationship Id="rId19" Type="http://schemas.openxmlformats.org/officeDocument/2006/relationships/image" Target="../media/image82.png"/><Relationship Id="rId31" Type="http://schemas.openxmlformats.org/officeDocument/2006/relationships/image" Target="../media/image94.png"/><Relationship Id="rId4" Type="http://schemas.openxmlformats.org/officeDocument/2006/relationships/image" Target="../media/image67.png"/><Relationship Id="rId9" Type="http://schemas.openxmlformats.org/officeDocument/2006/relationships/image" Target="../media/image72.png"/><Relationship Id="rId14" Type="http://schemas.openxmlformats.org/officeDocument/2006/relationships/image" Target="../media/image77.png"/><Relationship Id="rId22" Type="http://schemas.openxmlformats.org/officeDocument/2006/relationships/image" Target="../media/image85.png"/><Relationship Id="rId27" Type="http://schemas.openxmlformats.org/officeDocument/2006/relationships/image" Target="../media/image90.png"/><Relationship Id="rId30" Type="http://schemas.openxmlformats.org/officeDocument/2006/relationships/image" Target="../media/image93.png"/><Relationship Id="rId35" Type="http://schemas.openxmlformats.org/officeDocument/2006/relationships/image" Target="../media/image98.png"/><Relationship Id="rId8" Type="http://schemas.openxmlformats.org/officeDocument/2006/relationships/image" Target="../media/image71.pn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08.png"/><Relationship Id="rId18" Type="http://schemas.openxmlformats.org/officeDocument/2006/relationships/image" Target="../media/image68.png"/><Relationship Id="rId26" Type="http://schemas.openxmlformats.org/officeDocument/2006/relationships/image" Target="../media/image79.png"/><Relationship Id="rId39" Type="http://schemas.openxmlformats.org/officeDocument/2006/relationships/image" Target="../media/image81.png"/><Relationship Id="rId21" Type="http://schemas.openxmlformats.org/officeDocument/2006/relationships/image" Target="../media/image71.png"/><Relationship Id="rId34" Type="http://schemas.openxmlformats.org/officeDocument/2006/relationships/image" Target="../media/image88.png"/><Relationship Id="rId42" Type="http://schemas.openxmlformats.org/officeDocument/2006/relationships/image" Target="../media/image115.png"/><Relationship Id="rId47" Type="http://schemas.openxmlformats.org/officeDocument/2006/relationships/image" Target="../media/image97.png"/><Relationship Id="rId7" Type="http://schemas.openxmlformats.org/officeDocument/2006/relationships/image" Target="../media/image103.png"/><Relationship Id="rId2" Type="http://schemas.openxmlformats.org/officeDocument/2006/relationships/image" Target="../media/image65.png"/><Relationship Id="rId16" Type="http://schemas.openxmlformats.org/officeDocument/2006/relationships/image" Target="../media/image111.png"/><Relationship Id="rId29" Type="http://schemas.openxmlformats.org/officeDocument/2006/relationships/image" Target="../media/image83.png"/><Relationship Id="rId1" Type="http://schemas.openxmlformats.org/officeDocument/2006/relationships/image" Target="../media/image64.png"/><Relationship Id="rId6" Type="http://schemas.openxmlformats.org/officeDocument/2006/relationships/image" Target="../media/image102.png"/><Relationship Id="rId11" Type="http://schemas.openxmlformats.org/officeDocument/2006/relationships/image" Target="../media/image106.png"/><Relationship Id="rId24" Type="http://schemas.openxmlformats.org/officeDocument/2006/relationships/image" Target="../media/image77.png"/><Relationship Id="rId32" Type="http://schemas.openxmlformats.org/officeDocument/2006/relationships/image" Target="../media/image86.png"/><Relationship Id="rId37" Type="http://schemas.openxmlformats.org/officeDocument/2006/relationships/image" Target="../media/image91.png"/><Relationship Id="rId40" Type="http://schemas.openxmlformats.org/officeDocument/2006/relationships/image" Target="../media/image113.png"/><Relationship Id="rId45" Type="http://schemas.openxmlformats.org/officeDocument/2006/relationships/image" Target="../media/image94.png"/><Relationship Id="rId5" Type="http://schemas.openxmlformats.org/officeDocument/2006/relationships/image" Target="../media/image101.png"/><Relationship Id="rId15" Type="http://schemas.openxmlformats.org/officeDocument/2006/relationships/image" Target="../media/image110.png"/><Relationship Id="rId23" Type="http://schemas.openxmlformats.org/officeDocument/2006/relationships/image" Target="../media/image96.png"/><Relationship Id="rId28" Type="http://schemas.openxmlformats.org/officeDocument/2006/relationships/image" Target="../media/image82.png"/><Relationship Id="rId36" Type="http://schemas.openxmlformats.org/officeDocument/2006/relationships/image" Target="../media/image90.png"/><Relationship Id="rId10" Type="http://schemas.openxmlformats.org/officeDocument/2006/relationships/image" Target="../media/image105.png"/><Relationship Id="rId19" Type="http://schemas.openxmlformats.org/officeDocument/2006/relationships/image" Target="../media/image69.png"/><Relationship Id="rId31" Type="http://schemas.openxmlformats.org/officeDocument/2006/relationships/image" Target="../media/image85.png"/><Relationship Id="rId44" Type="http://schemas.openxmlformats.org/officeDocument/2006/relationships/image" Target="../media/image93.png"/><Relationship Id="rId4" Type="http://schemas.openxmlformats.org/officeDocument/2006/relationships/image" Target="../media/image100.png"/><Relationship Id="rId9" Type="http://schemas.openxmlformats.org/officeDocument/2006/relationships/image" Target="../media/image67.png"/><Relationship Id="rId14" Type="http://schemas.openxmlformats.org/officeDocument/2006/relationships/image" Target="../media/image109.png"/><Relationship Id="rId22" Type="http://schemas.openxmlformats.org/officeDocument/2006/relationships/image" Target="../media/image72.png"/><Relationship Id="rId27" Type="http://schemas.openxmlformats.org/officeDocument/2006/relationships/image" Target="../media/image80.png"/><Relationship Id="rId30" Type="http://schemas.openxmlformats.org/officeDocument/2006/relationships/image" Target="../media/image84.png"/><Relationship Id="rId35" Type="http://schemas.openxmlformats.org/officeDocument/2006/relationships/image" Target="../media/image89.png"/><Relationship Id="rId43" Type="http://schemas.openxmlformats.org/officeDocument/2006/relationships/image" Target="../media/image116.png"/><Relationship Id="rId48" Type="http://schemas.openxmlformats.org/officeDocument/2006/relationships/image" Target="../media/image98.png"/><Relationship Id="rId8" Type="http://schemas.openxmlformats.org/officeDocument/2006/relationships/image" Target="../media/image104.png"/><Relationship Id="rId3" Type="http://schemas.openxmlformats.org/officeDocument/2006/relationships/image" Target="../media/image99.png"/><Relationship Id="rId12" Type="http://schemas.openxmlformats.org/officeDocument/2006/relationships/image" Target="../media/image107.png"/><Relationship Id="rId17" Type="http://schemas.openxmlformats.org/officeDocument/2006/relationships/image" Target="../media/image112.png"/><Relationship Id="rId25" Type="http://schemas.openxmlformats.org/officeDocument/2006/relationships/image" Target="../media/image78.png"/><Relationship Id="rId33" Type="http://schemas.openxmlformats.org/officeDocument/2006/relationships/image" Target="../media/image87.png"/><Relationship Id="rId38" Type="http://schemas.openxmlformats.org/officeDocument/2006/relationships/image" Target="../media/image92.png"/><Relationship Id="rId46" Type="http://schemas.openxmlformats.org/officeDocument/2006/relationships/image" Target="../media/image95.png"/><Relationship Id="rId20" Type="http://schemas.openxmlformats.org/officeDocument/2006/relationships/image" Target="../media/image70.png"/><Relationship Id="rId41" Type="http://schemas.openxmlformats.org/officeDocument/2006/relationships/image" Target="../media/image114.pn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80.png"/><Relationship Id="rId18" Type="http://schemas.openxmlformats.org/officeDocument/2006/relationships/image" Target="../media/image86.png"/><Relationship Id="rId26" Type="http://schemas.openxmlformats.org/officeDocument/2006/relationships/image" Target="../media/image118.png"/><Relationship Id="rId39" Type="http://schemas.openxmlformats.org/officeDocument/2006/relationships/image" Target="../media/image68.png"/><Relationship Id="rId21" Type="http://schemas.openxmlformats.org/officeDocument/2006/relationships/image" Target="../media/image90.png"/><Relationship Id="rId34" Type="http://schemas.openxmlformats.org/officeDocument/2006/relationships/image" Target="../media/image110.png"/><Relationship Id="rId42" Type="http://schemas.openxmlformats.org/officeDocument/2006/relationships/image" Target="../media/image71.png"/><Relationship Id="rId7" Type="http://schemas.openxmlformats.org/officeDocument/2006/relationships/image" Target="../media/image95.png"/><Relationship Id="rId2" Type="http://schemas.openxmlformats.org/officeDocument/2006/relationships/image" Target="../media/image117.png"/><Relationship Id="rId16" Type="http://schemas.openxmlformats.org/officeDocument/2006/relationships/image" Target="../media/image84.png"/><Relationship Id="rId29" Type="http://schemas.openxmlformats.org/officeDocument/2006/relationships/image" Target="../media/image120.png"/><Relationship Id="rId1" Type="http://schemas.openxmlformats.org/officeDocument/2006/relationships/image" Target="../media/image64.png"/><Relationship Id="rId6" Type="http://schemas.openxmlformats.org/officeDocument/2006/relationships/image" Target="../media/image94.png"/><Relationship Id="rId11" Type="http://schemas.openxmlformats.org/officeDocument/2006/relationships/image" Target="../media/image78.png"/><Relationship Id="rId24" Type="http://schemas.openxmlformats.org/officeDocument/2006/relationships/image" Target="../media/image81.png"/><Relationship Id="rId32" Type="http://schemas.openxmlformats.org/officeDocument/2006/relationships/image" Target="../media/image105.png"/><Relationship Id="rId37" Type="http://schemas.openxmlformats.org/officeDocument/2006/relationships/image" Target="../media/image121.png"/><Relationship Id="rId40" Type="http://schemas.openxmlformats.org/officeDocument/2006/relationships/image" Target="../media/image70.png"/><Relationship Id="rId45" Type="http://schemas.openxmlformats.org/officeDocument/2006/relationships/image" Target="../media/image97.png"/><Relationship Id="rId5" Type="http://schemas.openxmlformats.org/officeDocument/2006/relationships/image" Target="../media/image93.png"/><Relationship Id="rId15" Type="http://schemas.openxmlformats.org/officeDocument/2006/relationships/image" Target="../media/image83.png"/><Relationship Id="rId23" Type="http://schemas.openxmlformats.org/officeDocument/2006/relationships/image" Target="../media/image92.png"/><Relationship Id="rId28" Type="http://schemas.openxmlformats.org/officeDocument/2006/relationships/image" Target="../media/image119.png"/><Relationship Id="rId36" Type="http://schemas.openxmlformats.org/officeDocument/2006/relationships/image" Target="../media/image112.png"/><Relationship Id="rId10" Type="http://schemas.openxmlformats.org/officeDocument/2006/relationships/image" Target="../media/image77.png"/><Relationship Id="rId19" Type="http://schemas.openxmlformats.org/officeDocument/2006/relationships/image" Target="../media/image87.png"/><Relationship Id="rId31" Type="http://schemas.openxmlformats.org/officeDocument/2006/relationships/image" Target="../media/image67.png"/><Relationship Id="rId44" Type="http://schemas.openxmlformats.org/officeDocument/2006/relationships/image" Target="../media/image123.png"/><Relationship Id="rId4" Type="http://schemas.openxmlformats.org/officeDocument/2006/relationships/image" Target="../media/image116.png"/><Relationship Id="rId9" Type="http://schemas.openxmlformats.org/officeDocument/2006/relationships/image" Target="../media/image96.png"/><Relationship Id="rId14" Type="http://schemas.openxmlformats.org/officeDocument/2006/relationships/image" Target="../media/image82.png"/><Relationship Id="rId22" Type="http://schemas.openxmlformats.org/officeDocument/2006/relationships/image" Target="../media/image91.png"/><Relationship Id="rId27" Type="http://schemas.openxmlformats.org/officeDocument/2006/relationships/image" Target="../media/image103.png"/><Relationship Id="rId30" Type="http://schemas.openxmlformats.org/officeDocument/2006/relationships/image" Target="../media/image100.png"/><Relationship Id="rId35" Type="http://schemas.openxmlformats.org/officeDocument/2006/relationships/image" Target="../media/image111.png"/><Relationship Id="rId43" Type="http://schemas.openxmlformats.org/officeDocument/2006/relationships/image" Target="../media/image72.png"/><Relationship Id="rId8" Type="http://schemas.openxmlformats.org/officeDocument/2006/relationships/image" Target="../media/image88.png"/><Relationship Id="rId3" Type="http://schemas.openxmlformats.org/officeDocument/2006/relationships/image" Target="../media/image115.png"/><Relationship Id="rId12" Type="http://schemas.openxmlformats.org/officeDocument/2006/relationships/image" Target="../media/image79.png"/><Relationship Id="rId17" Type="http://schemas.openxmlformats.org/officeDocument/2006/relationships/image" Target="../media/image85.png"/><Relationship Id="rId25" Type="http://schemas.openxmlformats.org/officeDocument/2006/relationships/image" Target="../media/image109.png"/><Relationship Id="rId33" Type="http://schemas.openxmlformats.org/officeDocument/2006/relationships/image" Target="../media/image106.png"/><Relationship Id="rId38" Type="http://schemas.openxmlformats.org/officeDocument/2006/relationships/image" Target="../media/image122.png"/><Relationship Id="rId46" Type="http://schemas.openxmlformats.org/officeDocument/2006/relationships/image" Target="../media/image98.png"/><Relationship Id="rId20" Type="http://schemas.openxmlformats.org/officeDocument/2006/relationships/image" Target="../media/image89.png"/><Relationship Id="rId41" Type="http://schemas.openxmlformats.org/officeDocument/2006/relationships/image" Target="../media/image69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0.png"/><Relationship Id="rId3" Type="http://schemas.openxmlformats.org/officeDocument/2006/relationships/image" Target="../media/image101.png"/><Relationship Id="rId7" Type="http://schemas.openxmlformats.org/officeDocument/2006/relationships/image" Target="../media/image121.png"/><Relationship Id="rId2" Type="http://schemas.openxmlformats.org/officeDocument/2006/relationships/image" Target="../media/image67.png"/><Relationship Id="rId1" Type="http://schemas.openxmlformats.org/officeDocument/2006/relationships/image" Target="../media/image65.png"/><Relationship Id="rId6" Type="http://schemas.openxmlformats.org/officeDocument/2006/relationships/image" Target="../media/image109.png"/><Relationship Id="rId5" Type="http://schemas.openxmlformats.org/officeDocument/2006/relationships/image" Target="../media/image108.png"/><Relationship Id="rId4" Type="http://schemas.openxmlformats.org/officeDocument/2006/relationships/image" Target="../media/image10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2159889</xdr:colOff>
      <xdr:row>0</xdr:row>
      <xdr:rowOff>0</xdr:rowOff>
    </xdr:from>
    <xdr:ext cx="1317116" cy="185927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7116" cy="185927"/>
        </a:xfrm>
        <a:prstGeom prst="rect">
          <a:avLst/>
        </a:prstGeom>
      </xdr:spPr>
    </xdr:pic>
    <xdr:clientData/>
  </xdr:oneCellAnchor>
  <xdr:oneCellAnchor>
    <xdr:from>
      <xdr:col>1</xdr:col>
      <xdr:colOff>138684</xdr:colOff>
      <xdr:row>1</xdr:row>
      <xdr:rowOff>112750</xdr:rowOff>
    </xdr:from>
    <xdr:ext cx="1773301" cy="170738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73301" cy="170738"/>
        </a:xfrm>
        <a:prstGeom prst="rect">
          <a:avLst/>
        </a:prstGeom>
      </xdr:spPr>
    </xdr:pic>
    <xdr:clientData/>
  </xdr:oneCellAnchor>
  <xdr:oneCellAnchor>
    <xdr:from>
      <xdr:col>0</xdr:col>
      <xdr:colOff>694181</xdr:colOff>
      <xdr:row>3</xdr:row>
      <xdr:rowOff>85344</xdr:rowOff>
    </xdr:from>
    <xdr:ext cx="511809" cy="172720"/>
    <xdr:grpSp>
      <xdr:nvGrpSpPr>
        <xdr:cNvPr id="5" name="Group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694181" y="1199769"/>
          <a:ext cx="511809" cy="172720"/>
          <a:chOff x="0" y="0"/>
          <a:chExt cx="511809" cy="172720"/>
        </a:xfrm>
      </xdr:grpSpPr>
      <xdr:pic>
        <xdr:nvPicPr>
          <xdr:cNvPr id="6" name="image4.png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40" cy="172211"/>
          </a:xfrm>
          <a:prstGeom prst="rect">
            <a:avLst/>
          </a:prstGeom>
        </xdr:spPr>
      </xdr:pic>
      <xdr:pic>
        <xdr:nvPicPr>
          <xdr:cNvPr id="7" name="image5.png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9728" y="0"/>
            <a:ext cx="401828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694181</xdr:colOff>
      <xdr:row>4</xdr:row>
      <xdr:rowOff>84581</xdr:rowOff>
    </xdr:from>
    <xdr:ext cx="529590" cy="172720"/>
    <xdr:grpSp>
      <xdr:nvGrpSpPr>
        <xdr:cNvPr id="9" name="Group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694181" y="1541906"/>
          <a:ext cx="529590" cy="172720"/>
          <a:chOff x="0" y="0"/>
          <a:chExt cx="529590" cy="172720"/>
        </a:xfrm>
      </xdr:grpSpPr>
      <xdr:pic>
        <xdr:nvPicPr>
          <xdr:cNvPr id="10" name="image4.png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40" cy="172211"/>
          </a:xfrm>
          <a:prstGeom prst="rect">
            <a:avLst/>
          </a:prstGeom>
        </xdr:spPr>
      </xdr:pic>
      <xdr:pic>
        <xdr:nvPicPr>
          <xdr:cNvPr id="11" name="image7.png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9728" y="0"/>
            <a:ext cx="419607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694181</xdr:colOff>
      <xdr:row>5</xdr:row>
      <xdr:rowOff>84582</xdr:rowOff>
    </xdr:from>
    <xdr:ext cx="538480" cy="172720"/>
    <xdr:grpSp>
      <xdr:nvGrpSpPr>
        <xdr:cNvPr id="13" name="Group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pSpPr/>
      </xdr:nvGrpSpPr>
      <xdr:grpSpPr>
        <a:xfrm>
          <a:off x="694181" y="1884807"/>
          <a:ext cx="538480" cy="172720"/>
          <a:chOff x="0" y="0"/>
          <a:chExt cx="538480" cy="172720"/>
        </a:xfrm>
      </xdr:grpSpPr>
      <xdr:pic>
        <xdr:nvPicPr>
          <xdr:cNvPr id="14" name="image4.png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40" cy="172211"/>
          </a:xfrm>
          <a:prstGeom prst="rect">
            <a:avLst/>
          </a:prstGeom>
        </xdr:spPr>
      </xdr:pic>
      <xdr:pic>
        <xdr:nvPicPr>
          <xdr:cNvPr id="15" name="image9.png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9728" y="0"/>
            <a:ext cx="428498" cy="172211"/>
          </a:xfrm>
          <a:prstGeom prst="rect">
            <a:avLst/>
          </a:prstGeom>
        </xdr:spPr>
      </xdr:pic>
    </xdr:grp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736854</xdr:colOff>
      <xdr:row>4</xdr:row>
      <xdr:rowOff>9998</xdr:rowOff>
    </xdr:from>
    <xdr:ext cx="1177620" cy="170688"/>
    <xdr:pic>
      <xdr:nvPicPr>
        <xdr:cNvPr id="25" name="image15.p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7620" cy="170688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5</xdr:row>
      <xdr:rowOff>47370</xdr:rowOff>
    </xdr:from>
    <xdr:ext cx="553859" cy="172211"/>
    <xdr:pic>
      <xdr:nvPicPr>
        <xdr:cNvPr id="26" name="image16.png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53859" cy="172211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6</xdr:row>
      <xdr:rowOff>47446</xdr:rowOff>
    </xdr:from>
    <xdr:ext cx="4458842" cy="170611"/>
    <xdr:pic>
      <xdr:nvPicPr>
        <xdr:cNvPr id="27" name="image17.pn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458842" cy="170611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7</xdr:row>
      <xdr:rowOff>47561</xdr:rowOff>
    </xdr:from>
    <xdr:ext cx="4850257" cy="170687"/>
    <xdr:pic>
      <xdr:nvPicPr>
        <xdr:cNvPr id="28" name="image18.pn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0257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8</xdr:row>
      <xdr:rowOff>47370</xdr:rowOff>
    </xdr:from>
    <xdr:ext cx="2008632" cy="170687"/>
    <xdr:pic>
      <xdr:nvPicPr>
        <xdr:cNvPr id="29" name="image19.png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8632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9</xdr:row>
      <xdr:rowOff>47370</xdr:rowOff>
    </xdr:from>
    <xdr:ext cx="1570355" cy="172212"/>
    <xdr:pic>
      <xdr:nvPicPr>
        <xdr:cNvPr id="30" name="image20.pn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70355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10</xdr:row>
      <xdr:rowOff>47370</xdr:rowOff>
    </xdr:from>
    <xdr:ext cx="1705102" cy="172212"/>
    <xdr:pic>
      <xdr:nvPicPr>
        <xdr:cNvPr id="31" name="image21.pn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102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11</xdr:row>
      <xdr:rowOff>47370</xdr:rowOff>
    </xdr:from>
    <xdr:ext cx="1705229" cy="172212"/>
    <xdr:pic>
      <xdr:nvPicPr>
        <xdr:cNvPr id="32" name="image22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229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12</xdr:row>
      <xdr:rowOff>47370</xdr:rowOff>
    </xdr:from>
    <xdr:ext cx="363728" cy="172212"/>
    <xdr:pic>
      <xdr:nvPicPr>
        <xdr:cNvPr id="33" name="image23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3728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15</xdr:row>
      <xdr:rowOff>106772</xdr:rowOff>
    </xdr:from>
    <xdr:ext cx="4781550" cy="551815"/>
    <xdr:grpSp>
      <xdr:nvGrpSpPr>
        <xdr:cNvPr id="34" name="Group 34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GrpSpPr/>
      </xdr:nvGrpSpPr>
      <xdr:grpSpPr>
        <a:xfrm>
          <a:off x="736854" y="5107397"/>
          <a:ext cx="4781550" cy="551815"/>
          <a:chOff x="0" y="0"/>
          <a:chExt cx="4781550" cy="551815"/>
        </a:xfrm>
      </xdr:grpSpPr>
      <xdr:pic>
        <xdr:nvPicPr>
          <xdr:cNvPr id="35" name="image24.png">
            <a:extLst>
              <a:ext uri="{FF2B5EF4-FFF2-40B4-BE49-F238E27FC236}">
                <a16:creationId xmlns:a16="http://schemas.microsoft.com/office/drawing/2014/main" id="{00000000-0008-0000-0100-00002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389247" cy="170687"/>
          </a:xfrm>
          <a:prstGeom prst="rect">
            <a:avLst/>
          </a:prstGeom>
        </xdr:spPr>
      </xdr:pic>
      <xdr:pic>
        <xdr:nvPicPr>
          <xdr:cNvPr id="36" name="image25.png">
            <a:extLst>
              <a:ext uri="{FF2B5EF4-FFF2-40B4-BE49-F238E27FC236}">
                <a16:creationId xmlns:a16="http://schemas.microsoft.com/office/drawing/2014/main" id="{00000000-0008-0000-0100-00002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8976"/>
            <a:ext cx="4781423" cy="172212"/>
          </a:xfrm>
          <a:prstGeom prst="rect">
            <a:avLst/>
          </a:prstGeom>
        </xdr:spPr>
      </xdr:pic>
      <xdr:pic>
        <xdr:nvPicPr>
          <xdr:cNvPr id="37" name="image26.png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79475"/>
            <a:ext cx="3960622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736854</xdr:colOff>
      <xdr:row>17</xdr:row>
      <xdr:rowOff>202098</xdr:rowOff>
    </xdr:from>
    <xdr:ext cx="5274945" cy="361315"/>
    <xdr:grpSp>
      <xdr:nvGrpSpPr>
        <xdr:cNvPr id="38" name="Group 38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GrpSpPr/>
      </xdr:nvGrpSpPr>
      <xdr:grpSpPr>
        <a:xfrm>
          <a:off x="736854" y="6393348"/>
          <a:ext cx="5274945" cy="361315"/>
          <a:chOff x="0" y="0"/>
          <a:chExt cx="5274945" cy="361315"/>
        </a:xfrm>
      </xdr:grpSpPr>
      <xdr:pic>
        <xdr:nvPicPr>
          <xdr:cNvPr id="39" name="image27.png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274690" cy="170611"/>
          </a:xfrm>
          <a:prstGeom prst="rect">
            <a:avLst/>
          </a:prstGeom>
        </xdr:spPr>
      </xdr:pic>
      <xdr:pic>
        <xdr:nvPicPr>
          <xdr:cNvPr id="40" name="image28.png">
            <a:extLst>
              <a:ext uri="{FF2B5EF4-FFF2-40B4-BE49-F238E27FC236}">
                <a16:creationId xmlns:a16="http://schemas.microsoft.com/office/drawing/2014/main" id="{00000000-0008-0000-0100-00002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8899"/>
            <a:ext cx="579996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736854</xdr:colOff>
      <xdr:row>19</xdr:row>
      <xdr:rowOff>57149</xdr:rowOff>
    </xdr:from>
    <xdr:ext cx="4722240" cy="170687"/>
    <xdr:pic>
      <xdr:nvPicPr>
        <xdr:cNvPr id="41" name="image29.png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22240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21</xdr:row>
      <xdr:rowOff>47319</xdr:rowOff>
    </xdr:from>
    <xdr:ext cx="3520439" cy="170738"/>
    <xdr:pic>
      <xdr:nvPicPr>
        <xdr:cNvPr id="43" name="image31.png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20439" cy="170738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22</xdr:row>
      <xdr:rowOff>47345</xdr:rowOff>
    </xdr:from>
    <xdr:ext cx="3827906" cy="170687"/>
    <xdr:pic>
      <xdr:nvPicPr>
        <xdr:cNvPr id="44" name="image32.png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27906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23</xdr:row>
      <xdr:rowOff>45754</xdr:rowOff>
    </xdr:from>
    <xdr:ext cx="4704587" cy="170688"/>
    <xdr:pic>
      <xdr:nvPicPr>
        <xdr:cNvPr id="45" name="image33.png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04587" cy="170688"/>
        </a:xfrm>
        <a:prstGeom prst="rect">
          <a:avLst/>
        </a:prstGeom>
      </xdr:spPr>
    </xdr:pic>
    <xdr:clientData/>
  </xdr:oneCellAnchor>
  <xdr:oneCellAnchor>
    <xdr:from>
      <xdr:col>0</xdr:col>
      <xdr:colOff>2323592</xdr:colOff>
      <xdr:row>18</xdr:row>
      <xdr:rowOff>105346</xdr:rowOff>
    </xdr:from>
    <xdr:ext cx="3118231" cy="170687"/>
    <xdr:pic>
      <xdr:nvPicPr>
        <xdr:cNvPr id="46" name="image34.png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18231" cy="170687"/>
        </a:xfrm>
        <a:prstGeom prst="rect">
          <a:avLst/>
        </a:prstGeom>
      </xdr:spPr>
    </xdr:pic>
    <xdr:clientData/>
  </xdr:oneCellAnchor>
  <xdr:oneCellAnchor>
    <xdr:from>
      <xdr:col>0</xdr:col>
      <xdr:colOff>3419728</xdr:colOff>
      <xdr:row>13</xdr:row>
      <xdr:rowOff>45754</xdr:rowOff>
    </xdr:from>
    <xdr:ext cx="941006" cy="170687"/>
    <xdr:pic>
      <xdr:nvPicPr>
        <xdr:cNvPr id="47" name="image35.png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1006" cy="170687"/>
        </a:xfrm>
        <a:prstGeom prst="rect">
          <a:avLst/>
        </a:prstGeom>
      </xdr:spPr>
    </xdr:pic>
    <xdr:clientData/>
  </xdr:oneCellAnchor>
  <xdr:oneCellAnchor>
    <xdr:from>
      <xdr:col>0</xdr:col>
      <xdr:colOff>2520188</xdr:colOff>
      <xdr:row>14</xdr:row>
      <xdr:rowOff>124332</xdr:rowOff>
    </xdr:from>
    <xdr:ext cx="2732404" cy="170687"/>
    <xdr:pic>
      <xdr:nvPicPr>
        <xdr:cNvPr id="48" name="image36.png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32404" cy="170687"/>
        </a:xfrm>
        <a:prstGeom prst="rect">
          <a:avLst/>
        </a:prstGeom>
      </xdr:spPr>
    </xdr:pic>
    <xdr:clientData/>
  </xdr:oneCellAnchor>
  <xdr:oneCellAnchor>
    <xdr:from>
      <xdr:col>0</xdr:col>
      <xdr:colOff>1794764</xdr:colOff>
      <xdr:row>16</xdr:row>
      <xdr:rowOff>84582</xdr:rowOff>
    </xdr:from>
    <xdr:ext cx="4218051" cy="170687"/>
    <xdr:pic>
      <xdr:nvPicPr>
        <xdr:cNvPr id="49" name="image37.png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18051" cy="170687"/>
        </a:xfrm>
        <a:prstGeom prst="rect">
          <a:avLst/>
        </a:prstGeom>
      </xdr:spPr>
    </xdr:pic>
    <xdr:clientData/>
  </xdr:oneCellAnchor>
  <xdr:oneCellAnchor>
    <xdr:from>
      <xdr:col>0</xdr:col>
      <xdr:colOff>2971673</xdr:colOff>
      <xdr:row>1</xdr:row>
      <xdr:rowOff>218820</xdr:rowOff>
    </xdr:from>
    <xdr:ext cx="1835785" cy="167640"/>
    <xdr:pic>
      <xdr:nvPicPr>
        <xdr:cNvPr id="51" name="image39.png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35785" cy="167640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</xdr:row>
      <xdr:rowOff>105918</xdr:rowOff>
    </xdr:from>
    <xdr:ext cx="5875655" cy="553720"/>
    <xdr:grpSp>
      <xdr:nvGrpSpPr>
        <xdr:cNvPr id="52" name="Group 52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GrpSpPr/>
      </xdr:nvGrpSpPr>
      <xdr:grpSpPr>
        <a:xfrm>
          <a:off x="736854" y="991743"/>
          <a:ext cx="5875655" cy="553720"/>
          <a:chOff x="0" y="0"/>
          <a:chExt cx="5875655" cy="553720"/>
        </a:xfrm>
      </xdr:grpSpPr>
      <xdr:pic>
        <xdr:nvPicPr>
          <xdr:cNvPr id="53" name="image40.png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875274" cy="172211"/>
          </a:xfrm>
          <a:prstGeom prst="rect">
            <a:avLst/>
          </a:prstGeom>
        </xdr:spPr>
      </xdr:pic>
      <xdr:pic>
        <xdr:nvPicPr>
          <xdr:cNvPr id="54" name="image41.png">
            <a:extLst>
              <a:ext uri="{FF2B5EF4-FFF2-40B4-BE49-F238E27FC236}">
                <a16:creationId xmlns:a16="http://schemas.microsoft.com/office/drawing/2014/main" id="{00000000-0008-0000-0100-00003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5347715" cy="172211"/>
          </a:xfrm>
          <a:prstGeom prst="rect">
            <a:avLst/>
          </a:prstGeom>
        </xdr:spPr>
      </xdr:pic>
      <xdr:pic>
        <xdr:nvPicPr>
          <xdr:cNvPr id="55" name="image42.png">
            <a:extLst>
              <a:ext uri="{FF2B5EF4-FFF2-40B4-BE49-F238E27FC236}">
                <a16:creationId xmlns:a16="http://schemas.microsoft.com/office/drawing/2014/main" id="{00000000-0008-0000-0100-00003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81000"/>
            <a:ext cx="4795901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2584195</xdr:colOff>
      <xdr:row>3</xdr:row>
      <xdr:rowOff>9905</xdr:rowOff>
    </xdr:from>
    <xdr:ext cx="2598928" cy="170688"/>
    <xdr:pic>
      <xdr:nvPicPr>
        <xdr:cNvPr id="56" name="image43.png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98928" cy="170688"/>
        </a:xfrm>
        <a:prstGeom prst="rect">
          <a:avLst/>
        </a:prstGeom>
      </xdr:spPr>
    </xdr:pic>
    <xdr:clientData/>
  </xdr:oneCellAnchor>
  <xdr:oneCellAnchor>
    <xdr:from>
      <xdr:col>0</xdr:col>
      <xdr:colOff>733425</xdr:colOff>
      <xdr:row>20</xdr:row>
      <xdr:rowOff>38100</xdr:rowOff>
    </xdr:from>
    <xdr:ext cx="4762500" cy="170687"/>
    <xdr:pic>
      <xdr:nvPicPr>
        <xdr:cNvPr id="50" name="image30.png">
          <a:extLst>
            <a:ext uri="{FF2B5EF4-FFF2-40B4-BE49-F238E27FC236}">
              <a16:creationId xmlns:a16="http://schemas.microsoft.com/office/drawing/2014/main" id="{347F2346-B9B5-4B7E-A059-581AE306A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7505700"/>
          <a:ext cx="4762500" cy="17068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316229</xdr:colOff>
      <xdr:row>2</xdr:row>
      <xdr:rowOff>16001</xdr:rowOff>
    </xdr:from>
    <xdr:ext cx="728129" cy="158495"/>
    <xdr:pic>
      <xdr:nvPicPr>
        <xdr:cNvPr id="57" name="image44.png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58495"/>
        </a:xfrm>
        <a:prstGeom prst="rect">
          <a:avLst/>
        </a:prstGeom>
      </xdr:spPr>
    </xdr:pic>
    <xdr:clientData/>
  </xdr:oneCellAnchor>
  <xdr:oneCellAnchor>
    <xdr:from>
      <xdr:col>6</xdr:col>
      <xdr:colOff>316229</xdr:colOff>
      <xdr:row>3</xdr:row>
      <xdr:rowOff>11581</xdr:rowOff>
    </xdr:from>
    <xdr:ext cx="728129" cy="167640"/>
    <xdr:pic>
      <xdr:nvPicPr>
        <xdr:cNvPr id="59" name="image46.png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67640"/>
        </a:xfrm>
        <a:prstGeom prst="rect">
          <a:avLst/>
        </a:prstGeom>
      </xdr:spPr>
    </xdr:pic>
    <xdr:clientData/>
  </xdr:oneCellAnchor>
  <xdr:oneCellAnchor>
    <xdr:from>
      <xdr:col>3</xdr:col>
      <xdr:colOff>34289</xdr:colOff>
      <xdr:row>5</xdr:row>
      <xdr:rowOff>5333</xdr:rowOff>
    </xdr:from>
    <xdr:ext cx="1185392" cy="169164"/>
    <xdr:pic>
      <xdr:nvPicPr>
        <xdr:cNvPr id="60" name="image47.png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5392" cy="169164"/>
        </a:xfrm>
        <a:prstGeom prst="rect">
          <a:avLst/>
        </a:prstGeom>
      </xdr:spPr>
    </xdr:pic>
    <xdr:clientData/>
  </xdr:oneCellAnchor>
  <xdr:oneCellAnchor>
    <xdr:from>
      <xdr:col>4</xdr:col>
      <xdr:colOff>162305</xdr:colOff>
      <xdr:row>5</xdr:row>
      <xdr:rowOff>5333</xdr:rowOff>
    </xdr:from>
    <xdr:ext cx="914400" cy="169164"/>
    <xdr:pic>
      <xdr:nvPicPr>
        <xdr:cNvPr id="61" name="image48.png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400" cy="169164"/>
        </a:xfrm>
        <a:prstGeom prst="rect">
          <a:avLst/>
        </a:prstGeom>
      </xdr:spPr>
    </xdr:pic>
    <xdr:clientData/>
  </xdr:oneCellAnchor>
  <xdr:oneCellAnchor>
    <xdr:from>
      <xdr:col>5</xdr:col>
      <xdr:colOff>288798</xdr:colOff>
      <xdr:row>5</xdr:row>
      <xdr:rowOff>5333</xdr:rowOff>
    </xdr:from>
    <xdr:ext cx="754379" cy="169164"/>
    <xdr:pic>
      <xdr:nvPicPr>
        <xdr:cNvPr id="62" name="image49.png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79" cy="169164"/>
        </a:xfrm>
        <a:prstGeom prst="rect">
          <a:avLst/>
        </a:prstGeom>
      </xdr:spPr>
    </xdr:pic>
    <xdr:clientData/>
  </xdr:oneCellAnchor>
  <xdr:oneCellAnchor>
    <xdr:from>
      <xdr:col>6</xdr:col>
      <xdr:colOff>275081</xdr:colOff>
      <xdr:row>5</xdr:row>
      <xdr:rowOff>5333</xdr:rowOff>
    </xdr:from>
    <xdr:ext cx="811377" cy="169164"/>
    <xdr:pic>
      <xdr:nvPicPr>
        <xdr:cNvPr id="63" name="image50.png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1377" cy="169164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6</xdr:row>
      <xdr:rowOff>185547</xdr:rowOff>
    </xdr:from>
    <xdr:ext cx="1567687" cy="170687"/>
    <xdr:pic>
      <xdr:nvPicPr>
        <xdr:cNvPr id="64" name="image6.png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7687" cy="170687"/>
        </a:xfrm>
        <a:prstGeom prst="rect">
          <a:avLst/>
        </a:prstGeom>
      </xdr:spPr>
    </xdr:pic>
    <xdr:clientData/>
  </xdr:oneCellAnchor>
  <xdr:oneCellAnchor>
    <xdr:from>
      <xdr:col>2</xdr:col>
      <xdr:colOff>15570</xdr:colOff>
      <xdr:row>7</xdr:row>
      <xdr:rowOff>230886</xdr:rowOff>
    </xdr:from>
    <xdr:ext cx="1765300" cy="170687"/>
    <xdr:pic>
      <xdr:nvPicPr>
        <xdr:cNvPr id="65" name="image8.png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95" y="1735836"/>
          <a:ext cx="1765300" cy="170687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11</xdr:row>
      <xdr:rowOff>0</xdr:rowOff>
    </xdr:from>
    <xdr:ext cx="706373" cy="172212"/>
    <xdr:pic>
      <xdr:nvPicPr>
        <xdr:cNvPr id="69" name="image51.png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6045</xdr:colOff>
      <xdr:row>11</xdr:row>
      <xdr:rowOff>221361</xdr:rowOff>
    </xdr:from>
    <xdr:ext cx="3467100" cy="363220"/>
    <xdr:grpSp>
      <xdr:nvGrpSpPr>
        <xdr:cNvPr id="70" name="Group 7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GrpSpPr/>
      </xdr:nvGrpSpPr>
      <xdr:grpSpPr>
        <a:xfrm>
          <a:off x="1120470" y="2850261"/>
          <a:ext cx="3467100" cy="363220"/>
          <a:chOff x="0" y="0"/>
          <a:chExt cx="3467100" cy="363220"/>
        </a:xfrm>
      </xdr:grpSpPr>
      <xdr:pic>
        <xdr:nvPicPr>
          <xdr:cNvPr id="71" name="image52.png">
            <a:extLst>
              <a:ext uri="{FF2B5EF4-FFF2-40B4-BE49-F238E27FC236}">
                <a16:creationId xmlns:a16="http://schemas.microsoft.com/office/drawing/2014/main" id="{00000000-0008-0000-0200-00004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66846" cy="172212"/>
          </a:xfrm>
          <a:prstGeom prst="rect">
            <a:avLst/>
          </a:prstGeom>
        </xdr:spPr>
      </xdr:pic>
      <xdr:pic>
        <xdr:nvPicPr>
          <xdr:cNvPr id="72" name="image53.png">
            <a:extLst>
              <a:ext uri="{FF2B5EF4-FFF2-40B4-BE49-F238E27FC236}">
                <a16:creationId xmlns:a16="http://schemas.microsoft.com/office/drawing/2014/main" id="{00000000-0008-0000-0200-00004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2099183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13</xdr:row>
      <xdr:rowOff>2540</xdr:rowOff>
    </xdr:from>
    <xdr:ext cx="706373" cy="172212"/>
    <xdr:pic>
      <xdr:nvPicPr>
        <xdr:cNvPr id="73" name="image51.png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92202</xdr:colOff>
      <xdr:row>15</xdr:row>
      <xdr:rowOff>46516</xdr:rowOff>
    </xdr:from>
    <xdr:ext cx="598360" cy="172212"/>
    <xdr:pic>
      <xdr:nvPicPr>
        <xdr:cNvPr id="74" name="image54.png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8360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16</xdr:row>
      <xdr:rowOff>6858</xdr:rowOff>
    </xdr:from>
    <xdr:ext cx="706373" cy="172212"/>
    <xdr:pic>
      <xdr:nvPicPr>
        <xdr:cNvPr id="75" name="image51.png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102869</xdr:colOff>
      <xdr:row>18</xdr:row>
      <xdr:rowOff>14512</xdr:rowOff>
    </xdr:from>
    <xdr:ext cx="574357" cy="172212"/>
    <xdr:pic>
      <xdr:nvPicPr>
        <xdr:cNvPr id="76" name="image55.png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4357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19</xdr:row>
      <xdr:rowOff>5334</xdr:rowOff>
    </xdr:from>
    <xdr:ext cx="2008632" cy="169164"/>
    <xdr:pic>
      <xdr:nvPicPr>
        <xdr:cNvPr id="77" name="image56.png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8632" cy="169164"/>
        </a:xfrm>
        <a:prstGeom prst="rect">
          <a:avLst/>
        </a:prstGeom>
      </xdr:spPr>
    </xdr:pic>
    <xdr:clientData/>
  </xdr:oneCellAnchor>
  <xdr:oneCellAnchor>
    <xdr:from>
      <xdr:col>2</xdr:col>
      <xdr:colOff>53670</xdr:colOff>
      <xdr:row>20</xdr:row>
      <xdr:rowOff>3810</xdr:rowOff>
    </xdr:from>
    <xdr:ext cx="706373" cy="172212"/>
    <xdr:pic>
      <xdr:nvPicPr>
        <xdr:cNvPr id="78" name="image51.png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095" y="45662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21</xdr:row>
      <xdr:rowOff>30860</xdr:rowOff>
    </xdr:from>
    <xdr:ext cx="1705229" cy="356616"/>
    <xdr:pic>
      <xdr:nvPicPr>
        <xdr:cNvPr id="79" name="image57.png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4831460"/>
          <a:ext cx="1705229" cy="356616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22</xdr:row>
      <xdr:rowOff>237363</xdr:rowOff>
    </xdr:from>
    <xdr:ext cx="706373" cy="172212"/>
    <xdr:pic>
      <xdr:nvPicPr>
        <xdr:cNvPr id="80" name="image51.png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5276088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15570</xdr:colOff>
      <xdr:row>24</xdr:row>
      <xdr:rowOff>3809</xdr:rowOff>
    </xdr:from>
    <xdr:ext cx="1570355" cy="172212"/>
    <xdr:pic>
      <xdr:nvPicPr>
        <xdr:cNvPr id="81" name="image20.png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95" y="5518784"/>
          <a:ext cx="1570355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25</xdr:row>
      <xdr:rowOff>12954</xdr:rowOff>
    </xdr:from>
    <xdr:ext cx="706373" cy="172212"/>
    <xdr:pic>
      <xdr:nvPicPr>
        <xdr:cNvPr id="82" name="image51.png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5766054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26</xdr:row>
      <xdr:rowOff>22428</xdr:rowOff>
    </xdr:from>
    <xdr:ext cx="363728" cy="172212"/>
    <xdr:pic>
      <xdr:nvPicPr>
        <xdr:cNvPr id="83" name="image23.png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6013653"/>
          <a:ext cx="363728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26</xdr:row>
      <xdr:rowOff>231978</xdr:rowOff>
    </xdr:from>
    <xdr:ext cx="1905254" cy="172212"/>
    <xdr:pic>
      <xdr:nvPicPr>
        <xdr:cNvPr id="84" name="image58.png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6223203"/>
          <a:ext cx="1905254" cy="172212"/>
        </a:xfrm>
        <a:prstGeom prst="rect">
          <a:avLst/>
        </a:prstGeom>
      </xdr:spPr>
    </xdr:pic>
    <xdr:clientData/>
  </xdr:oneCellAnchor>
  <xdr:oneCellAnchor>
    <xdr:from>
      <xdr:col>2</xdr:col>
      <xdr:colOff>15570</xdr:colOff>
      <xdr:row>28</xdr:row>
      <xdr:rowOff>12953</xdr:rowOff>
    </xdr:from>
    <xdr:ext cx="1517269" cy="172212"/>
    <xdr:pic>
      <xdr:nvPicPr>
        <xdr:cNvPr id="85" name="image59.png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95" y="6480428"/>
          <a:ext cx="1517269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16</xdr:row>
      <xdr:rowOff>200406</xdr:rowOff>
    </xdr:from>
    <xdr:ext cx="3473450" cy="363220"/>
    <xdr:grpSp>
      <xdr:nvGrpSpPr>
        <xdr:cNvPr id="86" name="Group 86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GrpSpPr/>
      </xdr:nvGrpSpPr>
      <xdr:grpSpPr>
        <a:xfrm>
          <a:off x="1139520" y="4258056"/>
          <a:ext cx="3473450" cy="363220"/>
          <a:chOff x="0" y="0"/>
          <a:chExt cx="3473450" cy="363220"/>
        </a:xfrm>
      </xdr:grpSpPr>
      <xdr:pic>
        <xdr:nvPicPr>
          <xdr:cNvPr id="87" name="image60.png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73450" cy="172212"/>
          </a:xfrm>
          <a:prstGeom prst="rect">
            <a:avLst/>
          </a:prstGeom>
        </xdr:spPr>
      </xdr:pic>
      <xdr:pic>
        <xdr:nvPicPr>
          <xdr:cNvPr id="88" name="image61.png">
            <a:extLst>
              <a:ext uri="{FF2B5EF4-FFF2-40B4-BE49-F238E27FC236}">
                <a16:creationId xmlns:a16="http://schemas.microsoft.com/office/drawing/2014/main" id="{00000000-0008-0000-0200-00005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8150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2633218</xdr:colOff>
      <xdr:row>1</xdr:row>
      <xdr:rowOff>7620</xdr:rowOff>
    </xdr:from>
    <xdr:ext cx="2132329" cy="167639"/>
    <xdr:pic>
      <xdr:nvPicPr>
        <xdr:cNvPr id="90" name="image63.png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2329" cy="167639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2</xdr:row>
      <xdr:rowOff>9906</xdr:rowOff>
    </xdr:from>
    <xdr:ext cx="1245527" cy="169163"/>
    <xdr:pic>
      <xdr:nvPicPr>
        <xdr:cNvPr id="91" name="image64.png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5527" cy="169163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3</xdr:row>
      <xdr:rowOff>11581</xdr:rowOff>
    </xdr:from>
    <xdr:ext cx="1441703" cy="172211"/>
    <xdr:pic>
      <xdr:nvPicPr>
        <xdr:cNvPr id="92" name="image65.png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1703" cy="172211"/>
        </a:xfrm>
        <a:prstGeom prst="rect">
          <a:avLst/>
        </a:prstGeom>
      </xdr:spPr>
    </xdr:pic>
    <xdr:clientData/>
  </xdr:oneCellAnchor>
  <xdr:oneCellAnchor>
    <xdr:from>
      <xdr:col>1</xdr:col>
      <xdr:colOff>134873</xdr:colOff>
      <xdr:row>4</xdr:row>
      <xdr:rowOff>93726</xdr:rowOff>
    </xdr:from>
    <xdr:ext cx="572135" cy="363220"/>
    <xdr:grpSp>
      <xdr:nvGrpSpPr>
        <xdr:cNvPr id="93" name="Group 93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GrpSpPr/>
      </xdr:nvGrpSpPr>
      <xdr:grpSpPr>
        <a:xfrm>
          <a:off x="515873" y="1017651"/>
          <a:ext cx="572135" cy="363220"/>
          <a:chOff x="0" y="0"/>
          <a:chExt cx="572135" cy="363220"/>
        </a:xfrm>
      </xdr:grpSpPr>
      <xdr:pic>
        <xdr:nvPicPr>
          <xdr:cNvPr id="94" name="image66.png">
            <a:extLst>
              <a:ext uri="{FF2B5EF4-FFF2-40B4-BE49-F238E27FC236}">
                <a16:creationId xmlns:a16="http://schemas.microsoft.com/office/drawing/2014/main" id="{00000000-0008-0000-0200-00005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240" y="0"/>
            <a:ext cx="556564" cy="172212"/>
          </a:xfrm>
          <a:prstGeom prst="rect">
            <a:avLst/>
          </a:prstGeom>
        </xdr:spPr>
      </xdr:pic>
      <xdr:pic>
        <xdr:nvPicPr>
          <xdr:cNvPr id="95" name="image67.png">
            <a:extLst>
              <a:ext uri="{FF2B5EF4-FFF2-40B4-BE49-F238E27FC236}">
                <a16:creationId xmlns:a16="http://schemas.microsoft.com/office/drawing/2014/main" id="{00000000-0008-0000-0200-00005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499872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485343</xdr:colOff>
      <xdr:row>4</xdr:row>
      <xdr:rowOff>188213</xdr:rowOff>
    </xdr:from>
    <xdr:ext cx="2606802" cy="172212"/>
    <xdr:pic>
      <xdr:nvPicPr>
        <xdr:cNvPr id="96" name="image68.png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06802" cy="172212"/>
        </a:xfrm>
        <a:prstGeom prst="rect">
          <a:avLst/>
        </a:prstGeom>
      </xdr:spPr>
    </xdr:pic>
    <xdr:clientData/>
  </xdr:oneCellAnchor>
  <xdr:oneCellAnchor>
    <xdr:from>
      <xdr:col>4</xdr:col>
      <xdr:colOff>156083</xdr:colOff>
      <xdr:row>4</xdr:row>
      <xdr:rowOff>95249</xdr:rowOff>
    </xdr:from>
    <xdr:ext cx="2296160" cy="172720"/>
    <xdr:grpSp>
      <xdr:nvGrpSpPr>
        <xdr:cNvPr id="97" name="Group 97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GrpSpPr/>
      </xdr:nvGrpSpPr>
      <xdr:grpSpPr>
        <a:xfrm>
          <a:off x="6061583" y="1019174"/>
          <a:ext cx="2296160" cy="172720"/>
          <a:chOff x="0" y="0"/>
          <a:chExt cx="2296160" cy="172720"/>
        </a:xfrm>
      </xdr:grpSpPr>
      <xdr:pic>
        <xdr:nvPicPr>
          <xdr:cNvPr id="98" name="image69.png">
            <a:extLst>
              <a:ext uri="{FF2B5EF4-FFF2-40B4-BE49-F238E27FC236}">
                <a16:creationId xmlns:a16="http://schemas.microsoft.com/office/drawing/2014/main" id="{00000000-0008-0000-0200-00006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875282" cy="172212"/>
          </a:xfrm>
          <a:prstGeom prst="rect">
            <a:avLst/>
          </a:prstGeom>
        </xdr:spPr>
      </xdr:pic>
      <xdr:pic>
        <xdr:nvPicPr>
          <xdr:cNvPr id="99" name="image70.png">
            <a:extLst>
              <a:ext uri="{FF2B5EF4-FFF2-40B4-BE49-F238E27FC236}">
                <a16:creationId xmlns:a16="http://schemas.microsoft.com/office/drawing/2014/main" id="{00000000-0008-0000-0200-00006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23085" y="0"/>
            <a:ext cx="472948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14</xdr:row>
      <xdr:rowOff>93726</xdr:rowOff>
    </xdr:from>
    <xdr:ext cx="3213735" cy="363220"/>
    <xdr:grpSp>
      <xdr:nvGrpSpPr>
        <xdr:cNvPr id="100" name="Group 100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GrpSpPr/>
      </xdr:nvGrpSpPr>
      <xdr:grpSpPr>
        <a:xfrm>
          <a:off x="1139520" y="3579876"/>
          <a:ext cx="3213735" cy="363220"/>
          <a:chOff x="0" y="0"/>
          <a:chExt cx="3213735" cy="363220"/>
        </a:xfrm>
      </xdr:grpSpPr>
      <xdr:pic>
        <xdr:nvPicPr>
          <xdr:cNvPr id="101" name="image71.png">
            <a:extLst>
              <a:ext uri="{FF2B5EF4-FFF2-40B4-BE49-F238E27FC236}">
                <a16:creationId xmlns:a16="http://schemas.microsoft.com/office/drawing/2014/main" id="{00000000-0008-0000-0200-00006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13227" cy="172212"/>
          </a:xfrm>
          <a:prstGeom prst="rect">
            <a:avLst/>
          </a:prstGeom>
        </xdr:spPr>
      </xdr:pic>
      <xdr:pic>
        <xdr:nvPicPr>
          <xdr:cNvPr id="102" name="image72.png">
            <a:extLst>
              <a:ext uri="{FF2B5EF4-FFF2-40B4-BE49-F238E27FC236}">
                <a16:creationId xmlns:a16="http://schemas.microsoft.com/office/drawing/2014/main" id="{00000000-0008-0000-0200-00006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14196" cy="172212"/>
          </a:xfrm>
          <a:prstGeom prst="rect">
            <a:avLst/>
          </a:prstGeom>
        </xdr:spPr>
      </xdr:pic>
    </xdr:grp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4163822" y="1884426"/>
    <xdr:ext cx="156971" cy="804672"/>
    <xdr:pic>
      <xdr:nvPicPr>
        <xdr:cNvPr id="103" name="image73.png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3822" y="1884426"/>
          <a:ext cx="156971" cy="804672"/>
        </a:xfrm>
        <a:prstGeom prst="rect">
          <a:avLst/>
        </a:prstGeom>
      </xdr:spPr>
    </xdr:pic>
    <xdr:clientData/>
  </xdr:absoluteAnchor>
  <xdr:absoluteAnchor>
    <xdr:pos x="5377433" y="1970151"/>
    <xdr:ext cx="156971" cy="804672"/>
    <xdr:pic>
      <xdr:nvPicPr>
        <xdr:cNvPr id="108" name="image73.png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7433" y="1970151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139445</xdr:colOff>
      <xdr:row>9</xdr:row>
      <xdr:rowOff>92456</xdr:rowOff>
    </xdr:from>
    <xdr:ext cx="201168" cy="156972"/>
    <xdr:pic>
      <xdr:nvPicPr>
        <xdr:cNvPr id="113" name="image80.png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52197</xdr:colOff>
      <xdr:row>9</xdr:row>
      <xdr:rowOff>35306</xdr:rowOff>
    </xdr:from>
    <xdr:ext cx="298703" cy="156972"/>
    <xdr:pic>
      <xdr:nvPicPr>
        <xdr:cNvPr id="114" name="image81.png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7" y="3045206"/>
          <a:ext cx="298703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92456</xdr:rowOff>
    </xdr:from>
    <xdr:ext cx="201168" cy="156972"/>
    <xdr:pic>
      <xdr:nvPicPr>
        <xdr:cNvPr id="115" name="image80.png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10</xdr:row>
      <xdr:rowOff>122526</xdr:rowOff>
    </xdr:from>
    <xdr:ext cx="304800" cy="156972"/>
    <xdr:pic>
      <xdr:nvPicPr>
        <xdr:cNvPr id="116" name="image82.png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9</xdr:col>
      <xdr:colOff>52197</xdr:colOff>
      <xdr:row>11</xdr:row>
      <xdr:rowOff>16002</xdr:rowOff>
    </xdr:from>
    <xdr:ext cx="298703" cy="156971"/>
    <xdr:pic>
      <xdr:nvPicPr>
        <xdr:cNvPr id="118" name="image81.png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7" y="3997452"/>
          <a:ext cx="298703" cy="156971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12</xdr:row>
      <xdr:rowOff>62484</xdr:rowOff>
    </xdr:from>
    <xdr:ext cx="649795" cy="137159"/>
    <xdr:pic>
      <xdr:nvPicPr>
        <xdr:cNvPr id="121" name="image83.png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4348734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12</xdr:row>
      <xdr:rowOff>5334</xdr:rowOff>
    </xdr:from>
    <xdr:ext cx="636079" cy="137159"/>
    <xdr:pic>
      <xdr:nvPicPr>
        <xdr:cNvPr id="122" name="image84.png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13</xdr:row>
      <xdr:rowOff>35509</xdr:rowOff>
    </xdr:from>
    <xdr:ext cx="1112240" cy="137083"/>
    <xdr:pic>
      <xdr:nvPicPr>
        <xdr:cNvPr id="123" name="image85.png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4540834"/>
          <a:ext cx="1112240" cy="137083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14</xdr:row>
      <xdr:rowOff>30736</xdr:rowOff>
    </xdr:from>
    <xdr:ext cx="649795" cy="137159"/>
    <xdr:pic>
      <xdr:nvPicPr>
        <xdr:cNvPr id="124" name="image83.png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4755136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14</xdr:row>
      <xdr:rowOff>11686</xdr:rowOff>
    </xdr:from>
    <xdr:ext cx="636079" cy="137159"/>
    <xdr:pic>
      <xdr:nvPicPr>
        <xdr:cNvPr id="125" name="image84.png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4736086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15</xdr:row>
      <xdr:rowOff>56808</xdr:rowOff>
    </xdr:from>
    <xdr:ext cx="510324" cy="137160"/>
    <xdr:pic>
      <xdr:nvPicPr>
        <xdr:cNvPr id="126" name="image86.png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5000283"/>
          <a:ext cx="510324" cy="137160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16</xdr:row>
      <xdr:rowOff>58930</xdr:rowOff>
    </xdr:from>
    <xdr:ext cx="745997" cy="137160"/>
    <xdr:pic>
      <xdr:nvPicPr>
        <xdr:cNvPr id="127" name="image87.png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5221480"/>
          <a:ext cx="745997" cy="137160"/>
        </a:xfrm>
        <a:prstGeom prst="rect">
          <a:avLst/>
        </a:prstGeom>
      </xdr:spPr>
    </xdr:pic>
    <xdr:clientData/>
  </xdr:oneCellAnchor>
  <xdr:oneCellAnchor>
    <xdr:from>
      <xdr:col>3</xdr:col>
      <xdr:colOff>61721</xdr:colOff>
      <xdr:row>16</xdr:row>
      <xdr:rowOff>49405</xdr:rowOff>
    </xdr:from>
    <xdr:ext cx="636079" cy="137160"/>
    <xdr:pic>
      <xdr:nvPicPr>
        <xdr:cNvPr id="128" name="image84.png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4921" y="5211955"/>
          <a:ext cx="636079" cy="137160"/>
        </a:xfrm>
        <a:prstGeom prst="rect">
          <a:avLst/>
        </a:prstGeom>
      </xdr:spPr>
    </xdr:pic>
    <xdr:clientData/>
  </xdr:oneCellAnchor>
  <xdr:oneCellAnchor>
    <xdr:from>
      <xdr:col>5</xdr:col>
      <xdr:colOff>462533</xdr:colOff>
      <xdr:row>1</xdr:row>
      <xdr:rowOff>197358</xdr:rowOff>
    </xdr:from>
    <xdr:ext cx="1595374" cy="141732"/>
    <xdr:pic>
      <xdr:nvPicPr>
        <xdr:cNvPr id="130" name="image89.png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95374" cy="141732"/>
        </a:xfrm>
        <a:prstGeom prst="rect">
          <a:avLst/>
        </a:prstGeom>
      </xdr:spPr>
    </xdr:pic>
    <xdr:clientData/>
  </xdr:oneCellAnchor>
  <xdr:oneCellAnchor>
    <xdr:from>
      <xdr:col>6</xdr:col>
      <xdr:colOff>50546</xdr:colOff>
      <xdr:row>2</xdr:row>
      <xdr:rowOff>6095</xdr:rowOff>
    </xdr:from>
    <xdr:ext cx="1440941" cy="141732"/>
    <xdr:pic>
      <xdr:nvPicPr>
        <xdr:cNvPr id="131" name="image90.png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0941" cy="141732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88392</xdr:rowOff>
    </xdr:from>
    <xdr:ext cx="1458594" cy="156972"/>
    <xdr:pic>
      <xdr:nvPicPr>
        <xdr:cNvPr id="133" name="image92.png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6972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3</xdr:row>
      <xdr:rowOff>88392</xdr:rowOff>
    </xdr:from>
    <xdr:ext cx="667169" cy="156972"/>
    <xdr:pic>
      <xdr:nvPicPr>
        <xdr:cNvPr id="134" name="image93.png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6972"/>
        </a:xfrm>
        <a:prstGeom prst="rect">
          <a:avLst/>
        </a:prstGeom>
      </xdr:spPr>
    </xdr:pic>
    <xdr:clientData/>
  </xdr:oneCell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135" name="Group 135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GrpSpPr/>
      </xdr:nvGrpSpPr>
      <xdr:grpSpPr>
        <a:xfrm>
          <a:off x="8282559" y="1264285"/>
          <a:ext cx="329565" cy="1318895"/>
          <a:chOff x="0" y="0"/>
          <a:chExt cx="329565" cy="1318895"/>
        </a:xfrm>
      </xdr:grpSpPr>
      <xdr:pic>
        <xdr:nvPicPr>
          <xdr:cNvPr id="136" name="image94.png">
            <a:extLst>
              <a:ext uri="{FF2B5EF4-FFF2-40B4-BE49-F238E27FC236}">
                <a16:creationId xmlns:a16="http://schemas.microsoft.com/office/drawing/2014/main" id="{00000000-0008-0000-0300-00008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137" name="image95.png">
            <a:extLst>
              <a:ext uri="{FF2B5EF4-FFF2-40B4-BE49-F238E27FC236}">
                <a16:creationId xmlns:a16="http://schemas.microsoft.com/office/drawing/2014/main" id="{00000000-0008-0000-0300-00008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257683</xdr:rowOff>
    </xdr:from>
    <xdr:ext cx="329565" cy="1507490"/>
    <xdr:grpSp>
      <xdr:nvGrpSpPr>
        <xdr:cNvPr id="138" name="Group 138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GrpSpPr/>
      </xdr:nvGrpSpPr>
      <xdr:grpSpPr>
        <a:xfrm>
          <a:off x="8856726" y="1191133"/>
          <a:ext cx="329565" cy="1507490"/>
          <a:chOff x="0" y="0"/>
          <a:chExt cx="329565" cy="1507490"/>
        </a:xfrm>
      </xdr:grpSpPr>
      <xdr:pic>
        <xdr:nvPicPr>
          <xdr:cNvPr id="139" name="image96.png">
            <a:extLst>
              <a:ext uri="{FF2B5EF4-FFF2-40B4-BE49-F238E27FC236}">
                <a16:creationId xmlns:a16="http://schemas.microsoft.com/office/drawing/2014/main" id="{00000000-0008-0000-0300-00008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7489"/>
          </a:xfrm>
          <a:prstGeom prst="rect">
            <a:avLst/>
          </a:prstGeom>
        </xdr:spPr>
      </xdr:pic>
      <xdr:pic>
        <xdr:nvPicPr>
          <xdr:cNvPr id="140" name="image97.png">
            <a:extLst>
              <a:ext uri="{FF2B5EF4-FFF2-40B4-BE49-F238E27FC236}">
                <a16:creationId xmlns:a16="http://schemas.microsoft.com/office/drawing/2014/main" id="{00000000-0008-0000-0300-00008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257632</xdr:rowOff>
    </xdr:from>
    <xdr:ext cx="625297" cy="141655"/>
    <xdr:pic>
      <xdr:nvPicPr>
        <xdr:cNvPr id="141" name="image98.png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655"/>
        </a:xfrm>
        <a:prstGeom prst="rect">
          <a:avLst/>
        </a:prstGeom>
      </xdr:spPr>
    </xdr:pic>
    <xdr:clientData/>
  </xdr:oneCellAnchor>
  <xdr:absoluteAnchor>
    <xdr:pos x="3582796" y="1568577"/>
    <xdr:ext cx="929640" cy="156972"/>
    <xdr:pic>
      <xdr:nvPicPr>
        <xdr:cNvPr id="142" name="image99.png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32766</xdr:rowOff>
    </xdr:from>
    <xdr:ext cx="898525" cy="504825"/>
    <xdr:grpSp>
      <xdr:nvGrpSpPr>
        <xdr:cNvPr id="143" name="Group 143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GrpSpPr/>
      </xdr:nvGrpSpPr>
      <xdr:grpSpPr>
        <a:xfrm>
          <a:off x="4760975" y="1375791"/>
          <a:ext cx="898525" cy="504825"/>
          <a:chOff x="0" y="0"/>
          <a:chExt cx="898525" cy="504825"/>
        </a:xfrm>
      </xdr:grpSpPr>
      <xdr:pic>
        <xdr:nvPicPr>
          <xdr:cNvPr id="144" name="image100.png">
            <a:extLst>
              <a:ext uri="{FF2B5EF4-FFF2-40B4-BE49-F238E27FC236}">
                <a16:creationId xmlns:a16="http://schemas.microsoft.com/office/drawing/2014/main" id="{00000000-0008-0000-0300-00009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145" name="image101.png">
            <a:extLst>
              <a:ext uri="{FF2B5EF4-FFF2-40B4-BE49-F238E27FC236}">
                <a16:creationId xmlns:a16="http://schemas.microsoft.com/office/drawing/2014/main" id="{00000000-0008-0000-0300-00009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146" name="image102.png">
            <a:extLst>
              <a:ext uri="{FF2B5EF4-FFF2-40B4-BE49-F238E27FC236}">
                <a16:creationId xmlns:a16="http://schemas.microsoft.com/office/drawing/2014/main" id="{00000000-0008-0000-0300-00009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153543</xdr:rowOff>
    </xdr:from>
    <xdr:ext cx="492899" cy="141732"/>
    <xdr:pic>
      <xdr:nvPicPr>
        <xdr:cNvPr id="157" name="image111.png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178307</xdr:colOff>
      <xdr:row>5</xdr:row>
      <xdr:rowOff>124587</xdr:rowOff>
    </xdr:from>
    <xdr:ext cx="156971" cy="1242060"/>
    <xdr:pic>
      <xdr:nvPicPr>
        <xdr:cNvPr id="158" name="image112.png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4257" y="1467612"/>
          <a:ext cx="156971" cy="1242060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77177</xdr:rowOff>
    </xdr:from>
    <xdr:ext cx="156972" cy="1066584"/>
    <xdr:pic>
      <xdr:nvPicPr>
        <xdr:cNvPr id="159" name="image113.png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584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99936</xdr:rowOff>
    </xdr:from>
    <xdr:ext cx="329565" cy="1022985"/>
    <xdr:grpSp>
      <xdr:nvGrpSpPr>
        <xdr:cNvPr id="160" name="Group 160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GrpSpPr/>
      </xdr:nvGrpSpPr>
      <xdr:grpSpPr>
        <a:xfrm>
          <a:off x="6701408" y="1595361"/>
          <a:ext cx="329565" cy="1022985"/>
          <a:chOff x="0" y="0"/>
          <a:chExt cx="329565" cy="1022985"/>
        </a:xfrm>
      </xdr:grpSpPr>
      <xdr:pic>
        <xdr:nvPicPr>
          <xdr:cNvPr id="161" name="image114.png">
            <a:extLst>
              <a:ext uri="{FF2B5EF4-FFF2-40B4-BE49-F238E27FC236}">
                <a16:creationId xmlns:a16="http://schemas.microsoft.com/office/drawing/2014/main" id="{00000000-0008-0000-0300-0000A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173"/>
            <a:ext cx="156972" cy="917447"/>
          </a:xfrm>
          <a:prstGeom prst="rect">
            <a:avLst/>
          </a:prstGeom>
        </xdr:spPr>
      </xdr:pic>
      <xdr:pic>
        <xdr:nvPicPr>
          <xdr:cNvPr id="162" name="image115.png">
            <a:extLst>
              <a:ext uri="{FF2B5EF4-FFF2-40B4-BE49-F238E27FC236}">
                <a16:creationId xmlns:a16="http://schemas.microsoft.com/office/drawing/2014/main" id="{00000000-0008-0000-0300-0000A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0"/>
            <a:ext cx="156972" cy="1022489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52971</xdr:rowOff>
    </xdr:from>
    <xdr:ext cx="318770" cy="1057275"/>
    <xdr:grpSp>
      <xdr:nvGrpSpPr>
        <xdr:cNvPr id="163" name="Group 163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GrpSpPr/>
      </xdr:nvGrpSpPr>
      <xdr:grpSpPr>
        <a:xfrm>
          <a:off x="7208393" y="1548396"/>
          <a:ext cx="318770" cy="1057275"/>
          <a:chOff x="0" y="0"/>
          <a:chExt cx="318770" cy="1057275"/>
        </a:xfrm>
      </xdr:grpSpPr>
      <xdr:pic>
        <xdr:nvPicPr>
          <xdr:cNvPr id="164" name="image116.png">
            <a:extLst>
              <a:ext uri="{FF2B5EF4-FFF2-40B4-BE49-F238E27FC236}">
                <a16:creationId xmlns:a16="http://schemas.microsoft.com/office/drawing/2014/main" id="{00000000-0008-0000-0300-0000A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6304" cy="1057262"/>
          </a:xfrm>
          <a:prstGeom prst="rect">
            <a:avLst/>
          </a:prstGeom>
        </xdr:spPr>
      </xdr:pic>
      <xdr:pic>
        <xdr:nvPicPr>
          <xdr:cNvPr id="165" name="image117.png">
            <a:extLst>
              <a:ext uri="{FF2B5EF4-FFF2-40B4-BE49-F238E27FC236}">
                <a16:creationId xmlns:a16="http://schemas.microsoft.com/office/drawing/2014/main" id="{00000000-0008-0000-0300-0000A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544" y="305930"/>
            <a:ext cx="156971" cy="501395"/>
          </a:xfrm>
          <a:prstGeom prst="rect">
            <a:avLst/>
          </a:prstGeom>
        </xdr:spPr>
      </xdr:pic>
    </xdr:grpSp>
    <xdr:clientData/>
  </xdr:oneCellAnchor>
  <xdr:absoluteAnchor>
    <xdr:pos x="89153" y="2005964"/>
    <xdr:ext cx="223520" cy="156972"/>
    <xdr:pic>
      <xdr:nvPicPr>
        <xdr:cNvPr id="169" name="image120.png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366268" y="1571625"/>
    <xdr:ext cx="156972" cy="804672"/>
    <xdr:pic>
      <xdr:nvPicPr>
        <xdr:cNvPr id="170" name="image121.png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452" y="1919097"/>
    <xdr:ext cx="1684401" cy="156972"/>
    <xdr:pic>
      <xdr:nvPicPr>
        <xdr:cNvPr id="171" name="image122.png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absoluteAnchor>
    <xdr:pos x="3187700" y="1505927"/>
    <xdr:ext cx="156971" cy="1066584"/>
    <xdr:pic>
      <xdr:nvPicPr>
        <xdr:cNvPr id="172" name="image113.png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7700" y="1505927"/>
          <a:ext cx="156971" cy="1066584"/>
        </a:xfrm>
        <a:prstGeom prst="rect">
          <a:avLst/>
        </a:prstGeom>
      </xdr:spPr>
    </xdr:pic>
    <xdr:clientData/>
  </xdr:absoluteAnchor>
  <xdr:absoluteAnchor>
    <xdr:pos x="3651757" y="1907539"/>
    <xdr:ext cx="156971" cy="558291"/>
    <xdr:pic>
      <xdr:nvPicPr>
        <xdr:cNvPr id="173" name="image123.png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1757" y="1907539"/>
          <a:ext cx="156971" cy="558291"/>
        </a:xfrm>
        <a:prstGeom prst="rect">
          <a:avLst/>
        </a:prstGeom>
      </xdr:spPr>
    </xdr:pic>
    <xdr:clientData/>
  </xdr:absoluteAnchor>
  <xdr:oneCellAnchor>
    <xdr:from>
      <xdr:col>13</xdr:col>
      <xdr:colOff>0</xdr:colOff>
      <xdr:row>6</xdr:row>
      <xdr:rowOff>0</xdr:rowOff>
    </xdr:from>
    <xdr:ext cx="329565" cy="1202690"/>
    <xdr:grpSp>
      <xdr:nvGrpSpPr>
        <xdr:cNvPr id="72" name="Group 719">
          <a:extLst>
            <a:ext uri="{FF2B5EF4-FFF2-40B4-BE49-F238E27FC236}">
              <a16:creationId xmlns:a16="http://schemas.microsoft.com/office/drawing/2014/main" id="{68D45DB1-6D8D-46E1-A9D0-17A9651F5532}"/>
            </a:ext>
          </a:extLst>
        </xdr:cNvPr>
        <xdr:cNvGrpSpPr/>
      </xdr:nvGrpSpPr>
      <xdr:grpSpPr>
        <a:xfrm>
          <a:off x="7734300" y="1495425"/>
          <a:ext cx="329565" cy="1202690"/>
          <a:chOff x="0" y="0"/>
          <a:chExt cx="329565" cy="1202690"/>
        </a:xfrm>
      </xdr:grpSpPr>
      <xdr:pic>
        <xdr:nvPicPr>
          <xdr:cNvPr id="73" name="image110.png">
            <a:extLst>
              <a:ext uri="{FF2B5EF4-FFF2-40B4-BE49-F238E27FC236}">
                <a16:creationId xmlns:a16="http://schemas.microsoft.com/office/drawing/2014/main" id="{5809BCFB-1D1A-4520-8AFB-6993D233502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74" name="image111.png">
            <a:extLst>
              <a:ext uri="{FF2B5EF4-FFF2-40B4-BE49-F238E27FC236}">
                <a16:creationId xmlns:a16="http://schemas.microsoft.com/office/drawing/2014/main" id="{815C5700-8F22-476D-B9BA-5953A18FDCD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3697097" y="1780413"/>
    <xdr:ext cx="156971" cy="804672"/>
    <xdr:pic>
      <xdr:nvPicPr>
        <xdr:cNvPr id="174" name="image124.png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2108" y="1780413"/>
    <xdr:ext cx="156971" cy="804672"/>
    <xdr:pic>
      <xdr:nvPicPr>
        <xdr:cNvPr id="179" name="image124.png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158495</xdr:colOff>
      <xdr:row>9</xdr:row>
      <xdr:rowOff>56768</xdr:rowOff>
    </xdr:from>
    <xdr:ext cx="201168" cy="156972"/>
    <xdr:pic>
      <xdr:nvPicPr>
        <xdr:cNvPr id="184" name="image80.png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1695" y="2904743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8</xdr:row>
      <xdr:rowOff>189737</xdr:rowOff>
    </xdr:from>
    <xdr:ext cx="769467" cy="141732"/>
    <xdr:pic>
      <xdr:nvPicPr>
        <xdr:cNvPr id="185" name="image125.png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9467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8</xdr:row>
      <xdr:rowOff>180593</xdr:rowOff>
    </xdr:from>
    <xdr:ext cx="201168" cy="156972"/>
    <xdr:pic>
      <xdr:nvPicPr>
        <xdr:cNvPr id="186" name="image80.png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9</xdr:row>
      <xdr:rowOff>197611</xdr:rowOff>
    </xdr:from>
    <xdr:ext cx="280035" cy="156972"/>
    <xdr:pic>
      <xdr:nvPicPr>
        <xdr:cNvPr id="187" name="image126.png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197611</xdr:rowOff>
    </xdr:from>
    <xdr:ext cx="201168" cy="156972"/>
    <xdr:pic>
      <xdr:nvPicPr>
        <xdr:cNvPr id="188" name="image80.png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11</xdr:row>
      <xdr:rowOff>148589</xdr:rowOff>
    </xdr:from>
    <xdr:ext cx="192024" cy="156972"/>
    <xdr:pic>
      <xdr:nvPicPr>
        <xdr:cNvPr id="189" name="image127.png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2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10</xdr:row>
      <xdr:rowOff>191995</xdr:rowOff>
    </xdr:from>
    <xdr:ext cx="844550" cy="451484"/>
    <xdr:grpSp>
      <xdr:nvGrpSpPr>
        <xdr:cNvPr id="190" name="Group 190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GrpSpPr/>
      </xdr:nvGrpSpPr>
      <xdr:grpSpPr>
        <a:xfrm>
          <a:off x="5719572" y="3259045"/>
          <a:ext cx="844550" cy="451484"/>
          <a:chOff x="0" y="0"/>
          <a:chExt cx="844550" cy="451484"/>
        </a:xfrm>
      </xdr:grpSpPr>
      <xdr:pic>
        <xdr:nvPicPr>
          <xdr:cNvPr id="191" name="image128.png">
            <a:extLst>
              <a:ext uri="{FF2B5EF4-FFF2-40B4-BE49-F238E27FC236}">
                <a16:creationId xmlns:a16="http://schemas.microsoft.com/office/drawing/2014/main" id="{00000000-0008-0000-0400-0000B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844295" cy="126491"/>
          </a:xfrm>
          <a:prstGeom prst="rect">
            <a:avLst/>
          </a:prstGeom>
        </xdr:spPr>
      </xdr:pic>
      <xdr:pic>
        <xdr:nvPicPr>
          <xdr:cNvPr id="192" name="image129.png">
            <a:extLst>
              <a:ext uri="{FF2B5EF4-FFF2-40B4-BE49-F238E27FC236}">
                <a16:creationId xmlns:a16="http://schemas.microsoft.com/office/drawing/2014/main" id="{00000000-0008-0000-0400-0000C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419608" cy="156972"/>
          </a:xfrm>
          <a:prstGeom prst="rect">
            <a:avLst/>
          </a:prstGeom>
        </xdr:spPr>
      </xdr:pic>
      <xdr:pic>
        <xdr:nvPicPr>
          <xdr:cNvPr id="193" name="image130.png">
            <a:extLst>
              <a:ext uri="{FF2B5EF4-FFF2-40B4-BE49-F238E27FC236}">
                <a16:creationId xmlns:a16="http://schemas.microsoft.com/office/drawing/2014/main" id="{00000000-0008-0000-0400-0000C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809663" cy="13411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118109</xdr:colOff>
      <xdr:row>11</xdr:row>
      <xdr:rowOff>148589</xdr:rowOff>
    </xdr:from>
    <xdr:ext cx="201168" cy="156972"/>
    <xdr:pic>
      <xdr:nvPicPr>
        <xdr:cNvPr id="194" name="image80.png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12</xdr:row>
      <xdr:rowOff>200744</xdr:rowOff>
    </xdr:from>
    <xdr:ext cx="280035" cy="156971"/>
    <xdr:pic>
      <xdr:nvPicPr>
        <xdr:cNvPr id="195" name="image126.png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12</xdr:row>
      <xdr:rowOff>200744</xdr:rowOff>
    </xdr:from>
    <xdr:ext cx="201168" cy="156971"/>
    <xdr:pic>
      <xdr:nvPicPr>
        <xdr:cNvPr id="196" name="image80.png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13</xdr:row>
      <xdr:rowOff>246126</xdr:rowOff>
    </xdr:from>
    <xdr:ext cx="304800" cy="156971"/>
    <xdr:pic>
      <xdr:nvPicPr>
        <xdr:cNvPr id="201" name="image82.png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13</xdr:row>
      <xdr:rowOff>159257</xdr:rowOff>
    </xdr:from>
    <xdr:ext cx="749935" cy="330835"/>
    <xdr:grpSp>
      <xdr:nvGrpSpPr>
        <xdr:cNvPr id="202" name="Group 202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GrpSpPr/>
      </xdr:nvGrpSpPr>
      <xdr:grpSpPr>
        <a:xfrm>
          <a:off x="5719572" y="4359782"/>
          <a:ext cx="749935" cy="330835"/>
          <a:chOff x="0" y="0"/>
          <a:chExt cx="749935" cy="330835"/>
        </a:xfrm>
      </xdr:grpSpPr>
      <xdr:pic>
        <xdr:nvPicPr>
          <xdr:cNvPr id="203" name="image134.png">
            <a:extLst>
              <a:ext uri="{FF2B5EF4-FFF2-40B4-BE49-F238E27FC236}">
                <a16:creationId xmlns:a16="http://schemas.microsoft.com/office/drawing/2014/main" id="{00000000-0008-0000-0400-0000C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749808" cy="156972"/>
          </a:xfrm>
          <a:prstGeom prst="rect">
            <a:avLst/>
          </a:prstGeom>
        </xdr:spPr>
      </xdr:pic>
      <xdr:pic>
        <xdr:nvPicPr>
          <xdr:cNvPr id="204" name="image135.png">
            <a:extLst>
              <a:ext uri="{FF2B5EF4-FFF2-40B4-BE49-F238E27FC236}">
                <a16:creationId xmlns:a16="http://schemas.microsoft.com/office/drawing/2014/main" id="{00000000-0008-0000-0400-0000C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536638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13</xdr:row>
      <xdr:rowOff>246126</xdr:rowOff>
    </xdr:from>
    <xdr:ext cx="304800" cy="156971"/>
    <xdr:pic>
      <xdr:nvPicPr>
        <xdr:cNvPr id="205" name="image82.png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14</xdr:row>
      <xdr:rowOff>5334</xdr:rowOff>
    </xdr:from>
    <xdr:ext cx="1716405" cy="329565"/>
    <xdr:grpSp>
      <xdr:nvGrpSpPr>
        <xdr:cNvPr id="206" name="Group 206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GrpSpPr/>
      </xdr:nvGrpSpPr>
      <xdr:grpSpPr>
        <a:xfrm>
          <a:off x="871347" y="4863084"/>
          <a:ext cx="1716405" cy="329565"/>
          <a:chOff x="0" y="0"/>
          <a:chExt cx="1716405" cy="329565"/>
        </a:xfrm>
      </xdr:grpSpPr>
      <xdr:pic>
        <xdr:nvPicPr>
          <xdr:cNvPr id="207" name="image136.png">
            <a:extLst>
              <a:ext uri="{FF2B5EF4-FFF2-40B4-BE49-F238E27FC236}">
                <a16:creationId xmlns:a16="http://schemas.microsoft.com/office/drawing/2014/main" id="{00000000-0008-0000-0400-0000C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716151" cy="155448"/>
          </a:xfrm>
          <a:prstGeom prst="rect">
            <a:avLst/>
          </a:prstGeom>
        </xdr:spPr>
      </xdr:pic>
      <xdr:pic>
        <xdr:nvPicPr>
          <xdr:cNvPr id="208" name="image137.png">
            <a:extLst>
              <a:ext uri="{FF2B5EF4-FFF2-40B4-BE49-F238E27FC236}">
                <a16:creationId xmlns:a16="http://schemas.microsoft.com/office/drawing/2014/main" id="{00000000-0008-0000-0400-0000D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433831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142493</xdr:colOff>
      <xdr:row>14</xdr:row>
      <xdr:rowOff>5334</xdr:rowOff>
    </xdr:from>
    <xdr:ext cx="192024" cy="155448"/>
    <xdr:pic>
      <xdr:nvPicPr>
        <xdr:cNvPr id="209" name="image127.png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14</xdr:row>
      <xdr:rowOff>5334</xdr:rowOff>
    </xdr:from>
    <xdr:ext cx="659130" cy="329565"/>
    <xdr:grpSp>
      <xdr:nvGrpSpPr>
        <xdr:cNvPr id="210" name="Group 210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GrpSpPr/>
      </xdr:nvGrpSpPr>
      <xdr:grpSpPr>
        <a:xfrm>
          <a:off x="5719572" y="4863084"/>
          <a:ext cx="659130" cy="329565"/>
          <a:chOff x="0" y="0"/>
          <a:chExt cx="659130" cy="329565"/>
        </a:xfrm>
      </xdr:grpSpPr>
      <xdr:pic>
        <xdr:nvPicPr>
          <xdr:cNvPr id="211" name="image138.png">
            <a:extLst>
              <a:ext uri="{FF2B5EF4-FFF2-40B4-BE49-F238E27FC236}">
                <a16:creationId xmlns:a16="http://schemas.microsoft.com/office/drawing/2014/main" id="{00000000-0008-0000-0400-0000D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58825" cy="155448"/>
          </a:xfrm>
          <a:prstGeom prst="rect">
            <a:avLst/>
          </a:prstGeom>
        </xdr:spPr>
      </xdr:pic>
      <xdr:pic>
        <xdr:nvPicPr>
          <xdr:cNvPr id="212" name="image139.png">
            <a:extLst>
              <a:ext uri="{FF2B5EF4-FFF2-40B4-BE49-F238E27FC236}">
                <a16:creationId xmlns:a16="http://schemas.microsoft.com/office/drawing/2014/main" id="{00000000-0008-0000-0400-0000D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53695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14</xdr:row>
      <xdr:rowOff>5334</xdr:rowOff>
    </xdr:from>
    <xdr:ext cx="304800" cy="155448"/>
    <xdr:pic>
      <xdr:nvPicPr>
        <xdr:cNvPr id="213" name="image82.png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15</xdr:row>
      <xdr:rowOff>5334</xdr:rowOff>
    </xdr:from>
    <xdr:ext cx="649795" cy="137159"/>
    <xdr:pic>
      <xdr:nvPicPr>
        <xdr:cNvPr id="214" name="image83.png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15</xdr:row>
      <xdr:rowOff>5334</xdr:rowOff>
    </xdr:from>
    <xdr:ext cx="636079" cy="137159"/>
    <xdr:pic>
      <xdr:nvPicPr>
        <xdr:cNvPr id="215" name="image84.png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15</xdr:row>
      <xdr:rowOff>159207</xdr:rowOff>
    </xdr:from>
    <xdr:ext cx="1112240" cy="137159"/>
    <xdr:pic>
      <xdr:nvPicPr>
        <xdr:cNvPr id="216" name="image85.png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16</xdr:row>
      <xdr:rowOff>173179</xdr:rowOff>
    </xdr:from>
    <xdr:ext cx="649795" cy="137159"/>
    <xdr:pic>
      <xdr:nvPicPr>
        <xdr:cNvPr id="217" name="image83.png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16</xdr:row>
      <xdr:rowOff>173179</xdr:rowOff>
    </xdr:from>
    <xdr:ext cx="636079" cy="137159"/>
    <xdr:pic>
      <xdr:nvPicPr>
        <xdr:cNvPr id="218" name="image84.png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17</xdr:row>
      <xdr:rowOff>161313</xdr:rowOff>
    </xdr:from>
    <xdr:ext cx="510324" cy="137159"/>
    <xdr:pic>
      <xdr:nvPicPr>
        <xdr:cNvPr id="219" name="image86.png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18</xdr:row>
      <xdr:rowOff>173230</xdr:rowOff>
    </xdr:from>
    <xdr:ext cx="745997" cy="137160"/>
    <xdr:pic>
      <xdr:nvPicPr>
        <xdr:cNvPr id="220" name="image87.png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5997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18</xdr:row>
      <xdr:rowOff>173230</xdr:rowOff>
    </xdr:from>
    <xdr:ext cx="636079" cy="137160"/>
    <xdr:pic>
      <xdr:nvPicPr>
        <xdr:cNvPr id="221" name="image84.png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60"/>
        </a:xfrm>
        <a:prstGeom prst="rect">
          <a:avLst/>
        </a:prstGeom>
      </xdr:spPr>
    </xdr:pic>
    <xdr:clientData/>
  </xdr:oneCellAnchor>
  <xdr:absoluteAnchor>
    <xdr:pos x="3204082" y="1517777"/>
    <xdr:ext cx="156971" cy="558291"/>
    <xdr:pic>
      <xdr:nvPicPr>
        <xdr:cNvPr id="222" name="image123.png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73659</xdr:rowOff>
    </xdr:from>
    <xdr:ext cx="329565" cy="1318895"/>
    <xdr:grpSp>
      <xdr:nvGrpSpPr>
        <xdr:cNvPr id="223" name="Group 223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GrpSpPr/>
      </xdr:nvGrpSpPr>
      <xdr:grpSpPr>
        <a:xfrm>
          <a:off x="8730234" y="1102359"/>
          <a:ext cx="329565" cy="1318895"/>
          <a:chOff x="0" y="0"/>
          <a:chExt cx="329565" cy="1318895"/>
        </a:xfrm>
      </xdr:grpSpPr>
      <xdr:pic>
        <xdr:nvPicPr>
          <xdr:cNvPr id="224" name="image94.png">
            <a:extLst>
              <a:ext uri="{FF2B5EF4-FFF2-40B4-BE49-F238E27FC236}">
                <a16:creationId xmlns:a16="http://schemas.microsoft.com/office/drawing/2014/main" id="{00000000-0008-0000-0400-0000E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225" name="image95.png">
            <a:extLst>
              <a:ext uri="{FF2B5EF4-FFF2-40B4-BE49-F238E27FC236}">
                <a16:creationId xmlns:a16="http://schemas.microsoft.com/office/drawing/2014/main" id="{00000000-0008-0000-0400-0000E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169291</xdr:rowOff>
    </xdr:from>
    <xdr:ext cx="329565" cy="1507490"/>
    <xdr:grpSp>
      <xdr:nvGrpSpPr>
        <xdr:cNvPr id="226" name="Group 226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GrpSpPr/>
      </xdr:nvGrpSpPr>
      <xdr:grpSpPr>
        <a:xfrm>
          <a:off x="9304401" y="1026541"/>
          <a:ext cx="329565" cy="1507490"/>
          <a:chOff x="0" y="0"/>
          <a:chExt cx="329565" cy="1507490"/>
        </a:xfrm>
      </xdr:grpSpPr>
      <xdr:pic>
        <xdr:nvPicPr>
          <xdr:cNvPr id="227" name="image96.png">
            <a:extLst>
              <a:ext uri="{FF2B5EF4-FFF2-40B4-BE49-F238E27FC236}">
                <a16:creationId xmlns:a16="http://schemas.microsoft.com/office/drawing/2014/main" id="{00000000-0008-0000-0400-0000E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7489"/>
          </a:xfrm>
          <a:prstGeom prst="rect">
            <a:avLst/>
          </a:prstGeom>
        </xdr:spPr>
      </xdr:pic>
      <xdr:pic>
        <xdr:nvPicPr>
          <xdr:cNvPr id="228" name="image97.png">
            <a:extLst>
              <a:ext uri="{FF2B5EF4-FFF2-40B4-BE49-F238E27FC236}">
                <a16:creationId xmlns:a16="http://schemas.microsoft.com/office/drawing/2014/main" id="{00000000-0008-0000-0400-0000E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582796" y="1397888"/>
    <xdr:ext cx="929640" cy="156972"/>
    <xdr:pic>
      <xdr:nvPicPr>
        <xdr:cNvPr id="229" name="image99.png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33146</xdr:rowOff>
    </xdr:from>
    <xdr:ext cx="898525" cy="504825"/>
    <xdr:grpSp>
      <xdr:nvGrpSpPr>
        <xdr:cNvPr id="230" name="Group 230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GrpSpPr/>
      </xdr:nvGrpSpPr>
      <xdr:grpSpPr>
        <a:xfrm>
          <a:off x="4760975" y="1214246"/>
          <a:ext cx="898525" cy="504825"/>
          <a:chOff x="0" y="0"/>
          <a:chExt cx="898525" cy="504825"/>
        </a:xfrm>
      </xdr:grpSpPr>
      <xdr:pic>
        <xdr:nvPicPr>
          <xdr:cNvPr id="231" name="image100.png">
            <a:extLst>
              <a:ext uri="{FF2B5EF4-FFF2-40B4-BE49-F238E27FC236}">
                <a16:creationId xmlns:a16="http://schemas.microsoft.com/office/drawing/2014/main" id="{00000000-0008-0000-0400-0000E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232" name="image101.png">
            <a:extLst>
              <a:ext uri="{FF2B5EF4-FFF2-40B4-BE49-F238E27FC236}">
                <a16:creationId xmlns:a16="http://schemas.microsoft.com/office/drawing/2014/main" id="{00000000-0008-0000-0400-0000E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233" name="image102.png">
            <a:extLst>
              <a:ext uri="{FF2B5EF4-FFF2-40B4-BE49-F238E27FC236}">
                <a16:creationId xmlns:a16="http://schemas.microsoft.com/office/drawing/2014/main" id="{00000000-0008-0000-0400-0000E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153162</xdr:rowOff>
    </xdr:from>
    <xdr:ext cx="492899" cy="141732"/>
    <xdr:pic>
      <xdr:nvPicPr>
        <xdr:cNvPr id="234" name="image111.png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5</xdr:row>
      <xdr:rowOff>153288</xdr:rowOff>
    </xdr:from>
    <xdr:ext cx="156971" cy="1242314"/>
    <xdr:pic>
      <xdr:nvPicPr>
        <xdr:cNvPr id="235" name="image112.png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77330</xdr:rowOff>
    </xdr:from>
    <xdr:ext cx="156972" cy="1066584"/>
    <xdr:pic>
      <xdr:nvPicPr>
        <xdr:cNvPr id="236" name="image113.png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584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100088</xdr:rowOff>
    </xdr:from>
    <xdr:ext cx="329565" cy="1022985"/>
    <xdr:grpSp>
      <xdr:nvGrpSpPr>
        <xdr:cNvPr id="237" name="Group 237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GrpSpPr/>
      </xdr:nvGrpSpPr>
      <xdr:grpSpPr>
        <a:xfrm>
          <a:off x="7149083" y="1433588"/>
          <a:ext cx="329565" cy="1022985"/>
          <a:chOff x="0" y="0"/>
          <a:chExt cx="329565" cy="1022985"/>
        </a:xfrm>
      </xdr:grpSpPr>
      <xdr:pic>
        <xdr:nvPicPr>
          <xdr:cNvPr id="238" name="image114.png">
            <a:extLst>
              <a:ext uri="{FF2B5EF4-FFF2-40B4-BE49-F238E27FC236}">
                <a16:creationId xmlns:a16="http://schemas.microsoft.com/office/drawing/2014/main" id="{00000000-0008-0000-0400-0000E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173"/>
            <a:ext cx="156972" cy="917447"/>
          </a:xfrm>
          <a:prstGeom prst="rect">
            <a:avLst/>
          </a:prstGeom>
        </xdr:spPr>
      </xdr:pic>
      <xdr:pic>
        <xdr:nvPicPr>
          <xdr:cNvPr id="239" name="image115.png">
            <a:extLst>
              <a:ext uri="{FF2B5EF4-FFF2-40B4-BE49-F238E27FC236}">
                <a16:creationId xmlns:a16="http://schemas.microsoft.com/office/drawing/2014/main" id="{00000000-0008-0000-0400-0000E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0"/>
            <a:ext cx="156972" cy="1022489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53124</xdr:rowOff>
    </xdr:from>
    <xdr:ext cx="318770" cy="1057275"/>
    <xdr:grpSp>
      <xdr:nvGrpSpPr>
        <xdr:cNvPr id="240" name="Group 240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GrpSpPr/>
      </xdr:nvGrpSpPr>
      <xdr:grpSpPr>
        <a:xfrm>
          <a:off x="7656068" y="1386624"/>
          <a:ext cx="318770" cy="1057275"/>
          <a:chOff x="0" y="0"/>
          <a:chExt cx="318770" cy="1057275"/>
        </a:xfrm>
      </xdr:grpSpPr>
      <xdr:pic>
        <xdr:nvPicPr>
          <xdr:cNvPr id="241" name="image116.png">
            <a:extLst>
              <a:ext uri="{FF2B5EF4-FFF2-40B4-BE49-F238E27FC236}">
                <a16:creationId xmlns:a16="http://schemas.microsoft.com/office/drawing/2014/main" id="{00000000-0008-0000-0400-0000F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6304" cy="1057262"/>
          </a:xfrm>
          <a:prstGeom prst="rect">
            <a:avLst/>
          </a:prstGeom>
        </xdr:spPr>
      </xdr:pic>
      <xdr:pic>
        <xdr:nvPicPr>
          <xdr:cNvPr id="242" name="image117.png">
            <a:extLst>
              <a:ext uri="{FF2B5EF4-FFF2-40B4-BE49-F238E27FC236}">
                <a16:creationId xmlns:a16="http://schemas.microsoft.com/office/drawing/2014/main" id="{00000000-0008-0000-0400-0000F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544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246" name="image98.png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5</xdr:col>
      <xdr:colOff>454913</xdr:colOff>
      <xdr:row>1</xdr:row>
      <xdr:rowOff>197358</xdr:rowOff>
    </xdr:from>
    <xdr:ext cx="1611249" cy="141732"/>
    <xdr:pic>
      <xdr:nvPicPr>
        <xdr:cNvPr id="252" name="image143.png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1249" cy="141732"/>
        </a:xfrm>
        <a:prstGeom prst="rect">
          <a:avLst/>
        </a:prstGeom>
      </xdr:spPr>
    </xdr:pic>
    <xdr:clientData/>
  </xdr:oneCellAnchor>
  <xdr:oneCellAnchor>
    <xdr:from>
      <xdr:col>5</xdr:col>
      <xdr:colOff>451865</xdr:colOff>
      <xdr:row>2</xdr:row>
      <xdr:rowOff>6095</xdr:rowOff>
    </xdr:from>
    <xdr:ext cx="1629282" cy="141732"/>
    <xdr:pic>
      <xdr:nvPicPr>
        <xdr:cNvPr id="253" name="image144.png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9282" cy="141732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255" name="image146.png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3</xdr:row>
      <xdr:rowOff>6096</xdr:rowOff>
    </xdr:from>
    <xdr:ext cx="667169" cy="150875"/>
    <xdr:pic>
      <xdr:nvPicPr>
        <xdr:cNvPr id="256" name="image147.png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835276"/>
    <xdr:ext cx="223520" cy="156972"/>
    <xdr:pic>
      <xdr:nvPicPr>
        <xdr:cNvPr id="257" name="image120.png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366268" y="1400936"/>
    <xdr:ext cx="156972" cy="804672"/>
    <xdr:pic>
      <xdr:nvPicPr>
        <xdr:cNvPr id="258" name="image148.png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452" y="1748408"/>
    <xdr:ext cx="1684401" cy="156972"/>
    <xdr:pic>
      <xdr:nvPicPr>
        <xdr:cNvPr id="259" name="image122.png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absoluteAnchor>
    <xdr:pos x="2759075" y="1268564"/>
    <xdr:ext cx="156971" cy="1066584"/>
    <xdr:pic>
      <xdr:nvPicPr>
        <xdr:cNvPr id="260" name="image113.png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584"/>
        </a:xfrm>
        <a:prstGeom prst="rect">
          <a:avLst/>
        </a:prstGeom>
      </xdr:spPr>
    </xdr:pic>
    <xdr:clientData/>
  </xdr:absoluteAnchor>
  <xdr:oneCellAnchor>
    <xdr:from>
      <xdr:col>13</xdr:col>
      <xdr:colOff>0</xdr:colOff>
      <xdr:row>6</xdr:row>
      <xdr:rowOff>0</xdr:rowOff>
    </xdr:from>
    <xdr:ext cx="329565" cy="1202690"/>
    <xdr:grpSp>
      <xdr:nvGrpSpPr>
        <xdr:cNvPr id="144" name="Group 719">
          <a:extLst>
            <a:ext uri="{FF2B5EF4-FFF2-40B4-BE49-F238E27FC236}">
              <a16:creationId xmlns:a16="http://schemas.microsoft.com/office/drawing/2014/main" id="{8EF75487-7AA6-4FF4-B270-8DA1A9E90D17}"/>
            </a:ext>
          </a:extLst>
        </xdr:cNvPr>
        <xdr:cNvGrpSpPr/>
      </xdr:nvGrpSpPr>
      <xdr:grpSpPr>
        <a:xfrm>
          <a:off x="8181975" y="1333500"/>
          <a:ext cx="329565" cy="1202690"/>
          <a:chOff x="0" y="0"/>
          <a:chExt cx="329565" cy="1202690"/>
        </a:xfrm>
      </xdr:grpSpPr>
      <xdr:pic>
        <xdr:nvPicPr>
          <xdr:cNvPr id="145" name="image110.png">
            <a:extLst>
              <a:ext uri="{FF2B5EF4-FFF2-40B4-BE49-F238E27FC236}">
                <a16:creationId xmlns:a16="http://schemas.microsoft.com/office/drawing/2014/main" id="{9D8DC567-E996-4B0A-9E58-43E1C29EE6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46" name="image111.png">
            <a:extLst>
              <a:ext uri="{FF2B5EF4-FFF2-40B4-BE49-F238E27FC236}">
                <a16:creationId xmlns:a16="http://schemas.microsoft.com/office/drawing/2014/main" id="{116B4BDD-07FE-4261-9C60-8CDF8D4F7F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3694557" y="1780413"/>
    <xdr:ext cx="156971" cy="804672"/>
    <xdr:pic>
      <xdr:nvPicPr>
        <xdr:cNvPr id="322" name="image157.png">
          <a:extLst>
            <a:ext uri="{FF2B5EF4-FFF2-40B4-BE49-F238E27FC236}">
              <a16:creationId xmlns:a16="http://schemas.microsoft.com/office/drawing/2014/main" id="{00000000-0008-0000-05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0838" y="1780413"/>
    <xdr:ext cx="156971" cy="804672"/>
    <xdr:pic>
      <xdr:nvPicPr>
        <xdr:cNvPr id="327" name="image157.png">
          <a:extLst>
            <a:ext uri="{FF2B5EF4-FFF2-40B4-BE49-F238E27FC236}">
              <a16:creationId xmlns:a16="http://schemas.microsoft.com/office/drawing/2014/main" id="{00000000-0008-0000-05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5</xdr:col>
      <xdr:colOff>457453</xdr:colOff>
      <xdr:row>1</xdr:row>
      <xdr:rowOff>197358</xdr:rowOff>
    </xdr:from>
    <xdr:ext cx="1612900" cy="141732"/>
    <xdr:pic>
      <xdr:nvPicPr>
        <xdr:cNvPr id="366" name="image175.png">
          <a:extLst>
            <a:ext uri="{FF2B5EF4-FFF2-40B4-BE49-F238E27FC236}">
              <a16:creationId xmlns:a16="http://schemas.microsoft.com/office/drawing/2014/main" id="{00000000-0008-0000-05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2900" cy="141732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369" name="image146.png">
          <a:extLst>
            <a:ext uri="{FF2B5EF4-FFF2-40B4-BE49-F238E27FC236}">
              <a16:creationId xmlns:a16="http://schemas.microsoft.com/office/drawing/2014/main" id="{00000000-0008-0000-05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3</xdr:row>
      <xdr:rowOff>6096</xdr:rowOff>
    </xdr:from>
    <xdr:ext cx="667169" cy="150875"/>
    <xdr:pic>
      <xdr:nvPicPr>
        <xdr:cNvPr id="370" name="image147.png">
          <a:extLst>
            <a:ext uri="{FF2B5EF4-FFF2-40B4-BE49-F238E27FC236}">
              <a16:creationId xmlns:a16="http://schemas.microsoft.com/office/drawing/2014/main" id="{00000000-0008-0000-05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835276"/>
    <xdr:ext cx="223520" cy="156972"/>
    <xdr:pic>
      <xdr:nvPicPr>
        <xdr:cNvPr id="371" name="image120.png">
          <a:extLst>
            <a:ext uri="{FF2B5EF4-FFF2-40B4-BE49-F238E27FC236}">
              <a16:creationId xmlns:a16="http://schemas.microsoft.com/office/drawing/2014/main" id="{00000000-0008-0000-05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366268" y="1400936"/>
    <xdr:ext cx="156972" cy="804672"/>
    <xdr:pic>
      <xdr:nvPicPr>
        <xdr:cNvPr id="372" name="image177.png">
          <a:extLst>
            <a:ext uri="{FF2B5EF4-FFF2-40B4-BE49-F238E27FC236}">
              <a16:creationId xmlns:a16="http://schemas.microsoft.com/office/drawing/2014/main" id="{00000000-0008-0000-05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452" y="1748408"/>
    <xdr:ext cx="1684401" cy="156972"/>
    <xdr:pic>
      <xdr:nvPicPr>
        <xdr:cNvPr id="373" name="image122.png">
          <a:extLst>
            <a:ext uri="{FF2B5EF4-FFF2-40B4-BE49-F238E27FC236}">
              <a16:creationId xmlns:a16="http://schemas.microsoft.com/office/drawing/2014/main" id="{00000000-0008-0000-05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absoluteAnchor>
    <xdr:pos x="2759075" y="1268564"/>
    <xdr:ext cx="156971" cy="1066584"/>
    <xdr:pic>
      <xdr:nvPicPr>
        <xdr:cNvPr id="374" name="image113.png">
          <a:extLst>
            <a:ext uri="{FF2B5EF4-FFF2-40B4-BE49-F238E27FC236}">
              <a16:creationId xmlns:a16="http://schemas.microsoft.com/office/drawing/2014/main" id="{00000000-0008-0000-05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584"/>
        </a:xfrm>
        <a:prstGeom prst="rect">
          <a:avLst/>
        </a:prstGeom>
      </xdr:spPr>
    </xdr:pic>
    <xdr:clientData/>
  </xdr:absoluteAnchor>
  <xdr:absoluteAnchor>
    <xdr:pos x="3204082" y="1517777"/>
    <xdr:ext cx="156971" cy="558291"/>
    <xdr:pic>
      <xdr:nvPicPr>
        <xdr:cNvPr id="375" name="image123.png">
          <a:extLst>
            <a:ext uri="{FF2B5EF4-FFF2-40B4-BE49-F238E27FC236}">
              <a16:creationId xmlns:a16="http://schemas.microsoft.com/office/drawing/2014/main" id="{00000000-0008-0000-05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73659</xdr:rowOff>
    </xdr:from>
    <xdr:ext cx="329565" cy="1318895"/>
    <xdr:grpSp>
      <xdr:nvGrpSpPr>
        <xdr:cNvPr id="376" name="Group 376">
          <a:extLst>
            <a:ext uri="{FF2B5EF4-FFF2-40B4-BE49-F238E27FC236}">
              <a16:creationId xmlns:a16="http://schemas.microsoft.com/office/drawing/2014/main" id="{00000000-0008-0000-0500-000078010000}"/>
            </a:ext>
          </a:extLst>
        </xdr:cNvPr>
        <xdr:cNvGrpSpPr/>
      </xdr:nvGrpSpPr>
      <xdr:grpSpPr>
        <a:xfrm>
          <a:off x="8730234" y="1102359"/>
          <a:ext cx="329565" cy="1318895"/>
          <a:chOff x="0" y="0"/>
          <a:chExt cx="329565" cy="1318895"/>
        </a:xfrm>
      </xdr:grpSpPr>
      <xdr:pic>
        <xdr:nvPicPr>
          <xdr:cNvPr id="377" name="image94.png">
            <a:extLst>
              <a:ext uri="{FF2B5EF4-FFF2-40B4-BE49-F238E27FC236}">
                <a16:creationId xmlns:a16="http://schemas.microsoft.com/office/drawing/2014/main" id="{00000000-0008-0000-0500-00007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378" name="image95.png">
            <a:extLst>
              <a:ext uri="{FF2B5EF4-FFF2-40B4-BE49-F238E27FC236}">
                <a16:creationId xmlns:a16="http://schemas.microsoft.com/office/drawing/2014/main" id="{00000000-0008-0000-0500-00007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169291</xdr:rowOff>
    </xdr:from>
    <xdr:ext cx="329565" cy="1507490"/>
    <xdr:grpSp>
      <xdr:nvGrpSpPr>
        <xdr:cNvPr id="379" name="Group 379">
          <a:extLst>
            <a:ext uri="{FF2B5EF4-FFF2-40B4-BE49-F238E27FC236}">
              <a16:creationId xmlns:a16="http://schemas.microsoft.com/office/drawing/2014/main" id="{00000000-0008-0000-0500-00007B010000}"/>
            </a:ext>
          </a:extLst>
        </xdr:cNvPr>
        <xdr:cNvGrpSpPr/>
      </xdr:nvGrpSpPr>
      <xdr:grpSpPr>
        <a:xfrm>
          <a:off x="9304401" y="1026541"/>
          <a:ext cx="329565" cy="1507490"/>
          <a:chOff x="0" y="0"/>
          <a:chExt cx="329565" cy="1507490"/>
        </a:xfrm>
      </xdr:grpSpPr>
      <xdr:pic>
        <xdr:nvPicPr>
          <xdr:cNvPr id="380" name="image96.png">
            <a:extLst>
              <a:ext uri="{FF2B5EF4-FFF2-40B4-BE49-F238E27FC236}">
                <a16:creationId xmlns:a16="http://schemas.microsoft.com/office/drawing/2014/main" id="{00000000-0008-0000-0500-00007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7489"/>
          </a:xfrm>
          <a:prstGeom prst="rect">
            <a:avLst/>
          </a:prstGeom>
        </xdr:spPr>
      </xdr:pic>
      <xdr:pic>
        <xdr:nvPicPr>
          <xdr:cNvPr id="381" name="image97.png">
            <a:extLst>
              <a:ext uri="{FF2B5EF4-FFF2-40B4-BE49-F238E27FC236}">
                <a16:creationId xmlns:a16="http://schemas.microsoft.com/office/drawing/2014/main" id="{00000000-0008-0000-0500-00007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732657" y="1302638"/>
    <xdr:ext cx="929640" cy="156972"/>
    <xdr:pic>
      <xdr:nvPicPr>
        <xdr:cNvPr id="382" name="image99.png">
          <a:extLst>
            <a:ext uri="{FF2B5EF4-FFF2-40B4-BE49-F238E27FC236}">
              <a16:creationId xmlns:a16="http://schemas.microsoft.com/office/drawing/2014/main" id="{00000000-0008-0000-05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2657" y="1302638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33146</xdr:rowOff>
    </xdr:from>
    <xdr:ext cx="898525" cy="504825"/>
    <xdr:grpSp>
      <xdr:nvGrpSpPr>
        <xdr:cNvPr id="383" name="Group 383">
          <a:extLst>
            <a:ext uri="{FF2B5EF4-FFF2-40B4-BE49-F238E27FC236}">
              <a16:creationId xmlns:a16="http://schemas.microsoft.com/office/drawing/2014/main" id="{00000000-0008-0000-0500-00007F010000}"/>
            </a:ext>
          </a:extLst>
        </xdr:cNvPr>
        <xdr:cNvGrpSpPr/>
      </xdr:nvGrpSpPr>
      <xdr:grpSpPr>
        <a:xfrm>
          <a:off x="4751450" y="1214246"/>
          <a:ext cx="898525" cy="504825"/>
          <a:chOff x="0" y="0"/>
          <a:chExt cx="898525" cy="504825"/>
        </a:xfrm>
      </xdr:grpSpPr>
      <xdr:pic>
        <xdr:nvPicPr>
          <xdr:cNvPr id="384" name="image100.png">
            <a:extLst>
              <a:ext uri="{FF2B5EF4-FFF2-40B4-BE49-F238E27FC236}">
                <a16:creationId xmlns:a16="http://schemas.microsoft.com/office/drawing/2014/main" id="{00000000-0008-0000-0500-000080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85" name="image101.png">
            <a:extLst>
              <a:ext uri="{FF2B5EF4-FFF2-40B4-BE49-F238E27FC236}">
                <a16:creationId xmlns:a16="http://schemas.microsoft.com/office/drawing/2014/main" id="{00000000-0008-0000-0500-00008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86" name="image102.png">
            <a:extLst>
              <a:ext uri="{FF2B5EF4-FFF2-40B4-BE49-F238E27FC236}">
                <a16:creationId xmlns:a16="http://schemas.microsoft.com/office/drawing/2014/main" id="{00000000-0008-0000-0500-000082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355092</xdr:colOff>
      <xdr:row>4</xdr:row>
      <xdr:rowOff>153162</xdr:rowOff>
    </xdr:from>
    <xdr:ext cx="492899" cy="141732"/>
    <xdr:pic>
      <xdr:nvPicPr>
        <xdr:cNvPr id="387" name="image111.png">
          <a:extLst>
            <a:ext uri="{FF2B5EF4-FFF2-40B4-BE49-F238E27FC236}">
              <a16:creationId xmlns:a16="http://schemas.microsoft.com/office/drawing/2014/main" id="{00000000-0008-0000-05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5</xdr:row>
      <xdr:rowOff>153288</xdr:rowOff>
    </xdr:from>
    <xdr:ext cx="156971" cy="1242314"/>
    <xdr:pic>
      <xdr:nvPicPr>
        <xdr:cNvPr id="388" name="image112.png">
          <a:extLst>
            <a:ext uri="{FF2B5EF4-FFF2-40B4-BE49-F238E27FC236}">
              <a16:creationId xmlns:a16="http://schemas.microsoft.com/office/drawing/2014/main" id="{00000000-0008-0000-0500-00008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77330</xdr:rowOff>
    </xdr:from>
    <xdr:ext cx="156972" cy="1066584"/>
    <xdr:pic>
      <xdr:nvPicPr>
        <xdr:cNvPr id="389" name="image113.png">
          <a:extLst>
            <a:ext uri="{FF2B5EF4-FFF2-40B4-BE49-F238E27FC236}">
              <a16:creationId xmlns:a16="http://schemas.microsoft.com/office/drawing/2014/main" id="{00000000-0008-0000-05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584"/>
        </a:xfrm>
        <a:prstGeom prst="rect">
          <a:avLst/>
        </a:prstGeom>
      </xdr:spPr>
    </xdr:pic>
    <xdr:clientData/>
  </xdr:oneCellAnchor>
  <xdr:oneCellAnchor>
    <xdr:from>
      <xdr:col>11</xdr:col>
      <xdr:colOff>157734</xdr:colOff>
      <xdr:row>6</xdr:row>
      <xdr:rowOff>100088</xdr:rowOff>
    </xdr:from>
    <xdr:ext cx="329565" cy="1022985"/>
    <xdr:grpSp>
      <xdr:nvGrpSpPr>
        <xdr:cNvPr id="390" name="Group 390">
          <a:extLst>
            <a:ext uri="{FF2B5EF4-FFF2-40B4-BE49-F238E27FC236}">
              <a16:creationId xmlns:a16="http://schemas.microsoft.com/office/drawing/2014/main" id="{00000000-0008-0000-0500-000086010000}"/>
            </a:ext>
          </a:extLst>
        </xdr:cNvPr>
        <xdr:cNvGrpSpPr/>
      </xdr:nvGrpSpPr>
      <xdr:grpSpPr>
        <a:xfrm>
          <a:off x="7158609" y="1433588"/>
          <a:ext cx="329565" cy="1022985"/>
          <a:chOff x="0" y="0"/>
          <a:chExt cx="329565" cy="1022985"/>
        </a:xfrm>
      </xdr:grpSpPr>
      <xdr:pic>
        <xdr:nvPicPr>
          <xdr:cNvPr id="391" name="image114.png">
            <a:extLst>
              <a:ext uri="{FF2B5EF4-FFF2-40B4-BE49-F238E27FC236}">
                <a16:creationId xmlns:a16="http://schemas.microsoft.com/office/drawing/2014/main" id="{00000000-0008-0000-0500-00008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173"/>
            <a:ext cx="156972" cy="917447"/>
          </a:xfrm>
          <a:prstGeom prst="rect">
            <a:avLst/>
          </a:prstGeom>
        </xdr:spPr>
      </xdr:pic>
      <xdr:pic>
        <xdr:nvPicPr>
          <xdr:cNvPr id="392" name="image115.png">
            <a:extLst>
              <a:ext uri="{FF2B5EF4-FFF2-40B4-BE49-F238E27FC236}">
                <a16:creationId xmlns:a16="http://schemas.microsoft.com/office/drawing/2014/main" id="{00000000-0008-0000-0500-00008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0"/>
            <a:ext cx="156972" cy="1022489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664083</xdr:colOff>
      <xdr:row>6</xdr:row>
      <xdr:rowOff>53124</xdr:rowOff>
    </xdr:from>
    <xdr:ext cx="318770" cy="1057275"/>
    <xdr:grpSp>
      <xdr:nvGrpSpPr>
        <xdr:cNvPr id="393" name="Group 393">
          <a:extLst>
            <a:ext uri="{FF2B5EF4-FFF2-40B4-BE49-F238E27FC236}">
              <a16:creationId xmlns:a16="http://schemas.microsoft.com/office/drawing/2014/main" id="{00000000-0008-0000-0500-000089010000}"/>
            </a:ext>
          </a:extLst>
        </xdr:cNvPr>
        <xdr:cNvGrpSpPr/>
      </xdr:nvGrpSpPr>
      <xdr:grpSpPr>
        <a:xfrm>
          <a:off x="7664958" y="1386624"/>
          <a:ext cx="318770" cy="1057275"/>
          <a:chOff x="0" y="0"/>
          <a:chExt cx="318770" cy="1057275"/>
        </a:xfrm>
      </xdr:grpSpPr>
      <xdr:pic>
        <xdr:nvPicPr>
          <xdr:cNvPr id="394" name="image116.png">
            <a:extLst>
              <a:ext uri="{FF2B5EF4-FFF2-40B4-BE49-F238E27FC236}">
                <a16:creationId xmlns:a16="http://schemas.microsoft.com/office/drawing/2014/main" id="{00000000-0008-0000-0500-00008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6304" cy="1057262"/>
          </a:xfrm>
          <a:prstGeom prst="rect">
            <a:avLst/>
          </a:prstGeom>
        </xdr:spPr>
      </xdr:pic>
      <xdr:pic>
        <xdr:nvPicPr>
          <xdr:cNvPr id="395" name="image117.png">
            <a:extLst>
              <a:ext uri="{FF2B5EF4-FFF2-40B4-BE49-F238E27FC236}">
                <a16:creationId xmlns:a16="http://schemas.microsoft.com/office/drawing/2014/main" id="{00000000-0008-0000-0500-00008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544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399" name="image98.png">
          <a:extLst>
            <a:ext uri="{FF2B5EF4-FFF2-40B4-BE49-F238E27FC236}">
              <a16:creationId xmlns:a16="http://schemas.microsoft.com/office/drawing/2014/main" id="{00000000-0008-0000-05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3</xdr:col>
      <xdr:colOff>123443</xdr:colOff>
      <xdr:row>9</xdr:row>
      <xdr:rowOff>42671</xdr:rowOff>
    </xdr:from>
    <xdr:ext cx="192024" cy="155448"/>
    <xdr:pic>
      <xdr:nvPicPr>
        <xdr:cNvPr id="404" name="image127.png">
          <a:extLst>
            <a:ext uri="{FF2B5EF4-FFF2-40B4-BE49-F238E27FC236}">
              <a16:creationId xmlns:a16="http://schemas.microsoft.com/office/drawing/2014/main" id="{00000000-0008-0000-05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6643" y="2890646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42671</xdr:colOff>
      <xdr:row>9</xdr:row>
      <xdr:rowOff>4571</xdr:rowOff>
    </xdr:from>
    <xdr:ext cx="844550" cy="451484"/>
    <xdr:grpSp>
      <xdr:nvGrpSpPr>
        <xdr:cNvPr id="405" name="Group 405">
          <a:extLst>
            <a:ext uri="{FF2B5EF4-FFF2-40B4-BE49-F238E27FC236}">
              <a16:creationId xmlns:a16="http://schemas.microsoft.com/office/drawing/2014/main" id="{00000000-0008-0000-0500-000095010000}"/>
            </a:ext>
          </a:extLst>
        </xdr:cNvPr>
        <xdr:cNvGrpSpPr/>
      </xdr:nvGrpSpPr>
      <xdr:grpSpPr>
        <a:xfrm>
          <a:off x="5748146" y="2852546"/>
          <a:ext cx="844550" cy="451484"/>
          <a:chOff x="0" y="0"/>
          <a:chExt cx="844550" cy="451484"/>
        </a:xfrm>
      </xdr:grpSpPr>
      <xdr:pic>
        <xdr:nvPicPr>
          <xdr:cNvPr id="406" name="image181.png">
            <a:extLst>
              <a:ext uri="{FF2B5EF4-FFF2-40B4-BE49-F238E27FC236}">
                <a16:creationId xmlns:a16="http://schemas.microsoft.com/office/drawing/2014/main" id="{00000000-0008-0000-0500-00009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844295" cy="155448"/>
          </a:xfrm>
          <a:prstGeom prst="rect">
            <a:avLst/>
          </a:prstGeom>
        </xdr:spPr>
      </xdr:pic>
      <xdr:pic>
        <xdr:nvPicPr>
          <xdr:cNvPr id="407" name="image129.png">
            <a:extLst>
              <a:ext uri="{FF2B5EF4-FFF2-40B4-BE49-F238E27FC236}">
                <a16:creationId xmlns:a16="http://schemas.microsoft.com/office/drawing/2014/main" id="{00000000-0008-0000-0500-00009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419608" cy="156972"/>
          </a:xfrm>
          <a:prstGeom prst="rect">
            <a:avLst/>
          </a:prstGeom>
        </xdr:spPr>
      </xdr:pic>
      <xdr:pic>
        <xdr:nvPicPr>
          <xdr:cNvPr id="408" name="image182.png">
            <a:extLst>
              <a:ext uri="{FF2B5EF4-FFF2-40B4-BE49-F238E27FC236}">
                <a16:creationId xmlns:a16="http://schemas.microsoft.com/office/drawing/2014/main" id="{00000000-0008-0000-0500-00009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809663" cy="105155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118110</xdr:colOff>
      <xdr:row>8</xdr:row>
      <xdr:rowOff>176021</xdr:rowOff>
    </xdr:from>
    <xdr:ext cx="201168" cy="155448"/>
    <xdr:pic>
      <xdr:nvPicPr>
        <xdr:cNvPr id="409" name="image80.png">
          <a:extLst>
            <a:ext uri="{FF2B5EF4-FFF2-40B4-BE49-F238E27FC236}">
              <a16:creationId xmlns:a16="http://schemas.microsoft.com/office/drawing/2014/main" id="{00000000-0008-0000-05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10</xdr:row>
      <xdr:rowOff>196172</xdr:rowOff>
    </xdr:from>
    <xdr:ext cx="280035" cy="156972"/>
    <xdr:pic>
      <xdr:nvPicPr>
        <xdr:cNvPr id="410" name="image126.png">
          <a:extLst>
            <a:ext uri="{FF2B5EF4-FFF2-40B4-BE49-F238E27FC236}">
              <a16:creationId xmlns:a16="http://schemas.microsoft.com/office/drawing/2014/main" id="{00000000-0008-0000-05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118110</xdr:colOff>
      <xdr:row>10</xdr:row>
      <xdr:rowOff>196172</xdr:rowOff>
    </xdr:from>
    <xdr:ext cx="201168" cy="155448"/>
    <xdr:pic>
      <xdr:nvPicPr>
        <xdr:cNvPr id="411" name="image80.png">
          <a:extLst>
            <a:ext uri="{FF2B5EF4-FFF2-40B4-BE49-F238E27FC236}">
              <a16:creationId xmlns:a16="http://schemas.microsoft.com/office/drawing/2014/main" id="{00000000-0008-0000-05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11</xdr:row>
      <xdr:rowOff>246125</xdr:rowOff>
    </xdr:from>
    <xdr:ext cx="304800" cy="156972"/>
    <xdr:pic>
      <xdr:nvPicPr>
        <xdr:cNvPr id="416" name="image82.png">
          <a:extLst>
            <a:ext uri="{FF2B5EF4-FFF2-40B4-BE49-F238E27FC236}">
              <a16:creationId xmlns:a16="http://schemas.microsoft.com/office/drawing/2014/main" id="{00000000-0008-0000-05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11</xdr:row>
      <xdr:rowOff>159258</xdr:rowOff>
    </xdr:from>
    <xdr:ext cx="749935" cy="330835"/>
    <xdr:grpSp>
      <xdr:nvGrpSpPr>
        <xdr:cNvPr id="417" name="Group 417">
          <a:extLst>
            <a:ext uri="{FF2B5EF4-FFF2-40B4-BE49-F238E27FC236}">
              <a16:creationId xmlns:a16="http://schemas.microsoft.com/office/drawing/2014/main" id="{00000000-0008-0000-0500-0000A1010000}"/>
            </a:ext>
          </a:extLst>
        </xdr:cNvPr>
        <xdr:cNvGrpSpPr/>
      </xdr:nvGrpSpPr>
      <xdr:grpSpPr>
        <a:xfrm>
          <a:off x="5729096" y="3940683"/>
          <a:ext cx="749935" cy="330835"/>
          <a:chOff x="0" y="0"/>
          <a:chExt cx="749935" cy="330835"/>
        </a:xfrm>
      </xdr:grpSpPr>
      <xdr:pic>
        <xdr:nvPicPr>
          <xdr:cNvPr id="418" name="image134.png">
            <a:extLst>
              <a:ext uri="{FF2B5EF4-FFF2-40B4-BE49-F238E27FC236}">
                <a16:creationId xmlns:a16="http://schemas.microsoft.com/office/drawing/2014/main" id="{00000000-0008-0000-0500-0000A2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749808" cy="156972"/>
          </a:xfrm>
          <a:prstGeom prst="rect">
            <a:avLst/>
          </a:prstGeom>
        </xdr:spPr>
      </xdr:pic>
      <xdr:pic>
        <xdr:nvPicPr>
          <xdr:cNvPr id="419" name="image183.png">
            <a:extLst>
              <a:ext uri="{FF2B5EF4-FFF2-40B4-BE49-F238E27FC236}">
                <a16:creationId xmlns:a16="http://schemas.microsoft.com/office/drawing/2014/main" id="{00000000-0008-0000-0500-0000A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536638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11</xdr:row>
      <xdr:rowOff>246125</xdr:rowOff>
    </xdr:from>
    <xdr:ext cx="304800" cy="156972"/>
    <xdr:pic>
      <xdr:nvPicPr>
        <xdr:cNvPr id="420" name="image82.png">
          <a:extLst>
            <a:ext uri="{FF2B5EF4-FFF2-40B4-BE49-F238E27FC236}">
              <a16:creationId xmlns:a16="http://schemas.microsoft.com/office/drawing/2014/main" id="{00000000-0008-0000-0500-0000A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12</xdr:row>
      <xdr:rowOff>5334</xdr:rowOff>
    </xdr:from>
    <xdr:ext cx="192024" cy="155448"/>
    <xdr:pic>
      <xdr:nvPicPr>
        <xdr:cNvPr id="424" name="image127.png">
          <a:extLst>
            <a:ext uri="{FF2B5EF4-FFF2-40B4-BE49-F238E27FC236}">
              <a16:creationId xmlns:a16="http://schemas.microsoft.com/office/drawing/2014/main" id="{00000000-0008-0000-05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12</xdr:row>
      <xdr:rowOff>5334</xdr:rowOff>
    </xdr:from>
    <xdr:ext cx="659130" cy="329565"/>
    <xdr:grpSp>
      <xdr:nvGrpSpPr>
        <xdr:cNvPr id="425" name="Group 425">
          <a:extLst>
            <a:ext uri="{FF2B5EF4-FFF2-40B4-BE49-F238E27FC236}">
              <a16:creationId xmlns:a16="http://schemas.microsoft.com/office/drawing/2014/main" id="{00000000-0008-0000-0500-0000A9010000}"/>
            </a:ext>
          </a:extLst>
        </xdr:cNvPr>
        <xdr:cNvGrpSpPr/>
      </xdr:nvGrpSpPr>
      <xdr:grpSpPr>
        <a:xfrm>
          <a:off x="5729096" y="4443984"/>
          <a:ext cx="659130" cy="329565"/>
          <a:chOff x="0" y="0"/>
          <a:chExt cx="659130" cy="329565"/>
        </a:xfrm>
      </xdr:grpSpPr>
      <xdr:pic>
        <xdr:nvPicPr>
          <xdr:cNvPr id="426" name="image138.png">
            <a:extLst>
              <a:ext uri="{FF2B5EF4-FFF2-40B4-BE49-F238E27FC236}">
                <a16:creationId xmlns:a16="http://schemas.microsoft.com/office/drawing/2014/main" id="{00000000-0008-0000-0500-0000A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58825" cy="155448"/>
          </a:xfrm>
          <a:prstGeom prst="rect">
            <a:avLst/>
          </a:prstGeom>
        </xdr:spPr>
      </xdr:pic>
      <xdr:pic>
        <xdr:nvPicPr>
          <xdr:cNvPr id="427" name="image184.png">
            <a:extLst>
              <a:ext uri="{FF2B5EF4-FFF2-40B4-BE49-F238E27FC236}">
                <a16:creationId xmlns:a16="http://schemas.microsoft.com/office/drawing/2014/main" id="{00000000-0008-0000-0500-0000A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53695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12</xdr:row>
      <xdr:rowOff>5334</xdr:rowOff>
    </xdr:from>
    <xdr:ext cx="304800" cy="155448"/>
    <xdr:pic>
      <xdr:nvPicPr>
        <xdr:cNvPr id="428" name="image82.png">
          <a:extLst>
            <a:ext uri="{FF2B5EF4-FFF2-40B4-BE49-F238E27FC236}">
              <a16:creationId xmlns:a16="http://schemas.microsoft.com/office/drawing/2014/main" id="{00000000-0008-0000-05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5448"/>
        </a:xfrm>
        <a:prstGeom prst="rect">
          <a:avLst/>
        </a:prstGeom>
      </xdr:spPr>
    </xdr:pic>
    <xdr:clientData/>
  </xdr:oneCellAnchor>
  <xdr:oneCellAnchor>
    <xdr:from>
      <xdr:col>3</xdr:col>
      <xdr:colOff>79629</xdr:colOff>
      <xdr:row>13</xdr:row>
      <xdr:rowOff>88095</xdr:rowOff>
    </xdr:from>
    <xdr:ext cx="291464" cy="155447"/>
    <xdr:pic>
      <xdr:nvPicPr>
        <xdr:cNvPr id="437" name="image164.png">
          <a:extLst>
            <a:ext uri="{FF2B5EF4-FFF2-40B4-BE49-F238E27FC236}">
              <a16:creationId xmlns:a16="http://schemas.microsoft.com/office/drawing/2014/main" id="{00000000-0008-0000-05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2829" y="5288745"/>
          <a:ext cx="291464" cy="155447"/>
        </a:xfrm>
        <a:prstGeom prst="rect">
          <a:avLst/>
        </a:prstGeom>
      </xdr:spPr>
    </xdr:pic>
    <xdr:clientData/>
  </xdr:oneCellAnchor>
  <xdr:oneCellAnchor>
    <xdr:from>
      <xdr:col>10</xdr:col>
      <xdr:colOff>68782</xdr:colOff>
      <xdr:row>13</xdr:row>
      <xdr:rowOff>107145</xdr:rowOff>
    </xdr:from>
    <xdr:ext cx="263449" cy="140505"/>
    <xdr:pic>
      <xdr:nvPicPr>
        <xdr:cNvPr id="442" name="image164.png">
          <a:extLst>
            <a:ext uri="{FF2B5EF4-FFF2-40B4-BE49-F238E27FC236}">
              <a16:creationId xmlns:a16="http://schemas.microsoft.com/office/drawing/2014/main" id="{00000000-0008-0000-05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9132" y="5307795"/>
          <a:ext cx="263449" cy="140505"/>
        </a:xfrm>
        <a:prstGeom prst="rect">
          <a:avLst/>
        </a:prstGeom>
      </xdr:spPr>
    </xdr:pic>
    <xdr:clientData/>
  </xdr:oneCellAnchor>
  <xdr:oneCellAnchor>
    <xdr:from>
      <xdr:col>3</xdr:col>
      <xdr:colOff>120395</xdr:colOff>
      <xdr:row>14</xdr:row>
      <xdr:rowOff>75395</xdr:rowOff>
    </xdr:from>
    <xdr:ext cx="201168" cy="155448"/>
    <xdr:pic>
      <xdr:nvPicPr>
        <xdr:cNvPr id="444" name="image80.png">
          <a:extLst>
            <a:ext uri="{FF2B5EF4-FFF2-40B4-BE49-F238E27FC236}">
              <a16:creationId xmlns:a16="http://schemas.microsoft.com/office/drawing/2014/main" id="{00000000-0008-0000-05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5" y="5923745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42671</xdr:colOff>
      <xdr:row>14</xdr:row>
      <xdr:rowOff>94445</xdr:rowOff>
    </xdr:from>
    <xdr:ext cx="713232" cy="155448"/>
    <xdr:pic>
      <xdr:nvPicPr>
        <xdr:cNvPr id="445" name="image168.png">
          <a:extLst>
            <a:ext uri="{FF2B5EF4-FFF2-40B4-BE49-F238E27FC236}">
              <a16:creationId xmlns:a16="http://schemas.microsoft.com/office/drawing/2014/main" id="{00000000-0008-0000-05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6" y="5942795"/>
          <a:ext cx="713232" cy="155448"/>
        </a:xfrm>
        <a:prstGeom prst="rect">
          <a:avLst/>
        </a:prstGeom>
      </xdr:spPr>
    </xdr:pic>
    <xdr:clientData/>
  </xdr:oneCellAnchor>
  <xdr:oneCellAnchor>
    <xdr:from>
      <xdr:col>10</xdr:col>
      <xdr:colOff>99060</xdr:colOff>
      <xdr:row>14</xdr:row>
      <xdr:rowOff>46820</xdr:rowOff>
    </xdr:from>
    <xdr:ext cx="201168" cy="155448"/>
    <xdr:pic>
      <xdr:nvPicPr>
        <xdr:cNvPr id="446" name="image80.png">
          <a:extLst>
            <a:ext uri="{FF2B5EF4-FFF2-40B4-BE49-F238E27FC236}">
              <a16:creationId xmlns:a16="http://schemas.microsoft.com/office/drawing/2014/main" id="{00000000-0008-0000-05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9410" y="5895170"/>
          <a:ext cx="201168" cy="155448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18</xdr:row>
      <xdr:rowOff>0</xdr:rowOff>
    </xdr:from>
    <xdr:ext cx="649795" cy="137159"/>
    <xdr:pic>
      <xdr:nvPicPr>
        <xdr:cNvPr id="451" name="image83.png">
          <a:extLst>
            <a:ext uri="{FF2B5EF4-FFF2-40B4-BE49-F238E27FC236}">
              <a16:creationId xmlns:a16="http://schemas.microsoft.com/office/drawing/2014/main" id="{00000000-0008-0000-0500-0000C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18</xdr:row>
      <xdr:rowOff>159258</xdr:rowOff>
    </xdr:from>
    <xdr:ext cx="1112240" cy="137159"/>
    <xdr:pic>
      <xdr:nvPicPr>
        <xdr:cNvPr id="453" name="image85.png">
          <a:extLst>
            <a:ext uri="{FF2B5EF4-FFF2-40B4-BE49-F238E27FC236}">
              <a16:creationId xmlns:a16="http://schemas.microsoft.com/office/drawing/2014/main" id="{00000000-0008-0000-0500-0000C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19</xdr:row>
      <xdr:rowOff>173230</xdr:rowOff>
    </xdr:from>
    <xdr:ext cx="649795" cy="137159"/>
    <xdr:pic>
      <xdr:nvPicPr>
        <xdr:cNvPr id="454" name="image83.png">
          <a:extLst>
            <a:ext uri="{FF2B5EF4-FFF2-40B4-BE49-F238E27FC236}">
              <a16:creationId xmlns:a16="http://schemas.microsoft.com/office/drawing/2014/main" id="{00000000-0008-0000-0500-0000C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19</xdr:row>
      <xdr:rowOff>173230</xdr:rowOff>
    </xdr:from>
    <xdr:ext cx="636079" cy="137159"/>
    <xdr:pic>
      <xdr:nvPicPr>
        <xdr:cNvPr id="455" name="image84.png">
          <a:extLst>
            <a:ext uri="{FF2B5EF4-FFF2-40B4-BE49-F238E27FC236}">
              <a16:creationId xmlns:a16="http://schemas.microsoft.com/office/drawing/2014/main" id="{00000000-0008-0000-0500-0000C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20</xdr:row>
      <xdr:rowOff>161345</xdr:rowOff>
    </xdr:from>
    <xdr:ext cx="510324" cy="137159"/>
    <xdr:pic>
      <xdr:nvPicPr>
        <xdr:cNvPr id="456" name="image86.png">
          <a:extLst>
            <a:ext uri="{FF2B5EF4-FFF2-40B4-BE49-F238E27FC236}">
              <a16:creationId xmlns:a16="http://schemas.microsoft.com/office/drawing/2014/main" id="{00000000-0008-0000-05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21</xdr:row>
      <xdr:rowOff>173306</xdr:rowOff>
    </xdr:from>
    <xdr:ext cx="745997" cy="137083"/>
    <xdr:pic>
      <xdr:nvPicPr>
        <xdr:cNvPr id="457" name="image87.png">
          <a:extLst>
            <a:ext uri="{FF2B5EF4-FFF2-40B4-BE49-F238E27FC236}">
              <a16:creationId xmlns:a16="http://schemas.microsoft.com/office/drawing/2014/main" id="{00000000-0008-0000-0500-0000C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5997" cy="137083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21</xdr:row>
      <xdr:rowOff>173306</xdr:rowOff>
    </xdr:from>
    <xdr:ext cx="636079" cy="137083"/>
    <xdr:pic>
      <xdr:nvPicPr>
        <xdr:cNvPr id="458" name="image84.png">
          <a:extLst>
            <a:ext uri="{FF2B5EF4-FFF2-40B4-BE49-F238E27FC236}">
              <a16:creationId xmlns:a16="http://schemas.microsoft.com/office/drawing/2014/main" id="{00000000-0008-0000-0500-0000C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083"/>
        </a:xfrm>
        <a:prstGeom prst="rect">
          <a:avLst/>
        </a:prstGeom>
      </xdr:spPr>
    </xdr:pic>
    <xdr:clientData/>
  </xdr:oneCellAnchor>
  <xdr:oneCellAnchor>
    <xdr:from>
      <xdr:col>3</xdr:col>
      <xdr:colOff>120395</xdr:colOff>
      <xdr:row>15</xdr:row>
      <xdr:rowOff>75395</xdr:rowOff>
    </xdr:from>
    <xdr:ext cx="201168" cy="155448"/>
    <xdr:pic>
      <xdr:nvPicPr>
        <xdr:cNvPr id="142" name="image80.png">
          <a:extLst>
            <a:ext uri="{FF2B5EF4-FFF2-40B4-BE49-F238E27FC236}">
              <a16:creationId xmlns:a16="http://schemas.microsoft.com/office/drawing/2014/main" id="{86A01092-841C-4A0E-862D-B1B31CE18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5" y="5923745"/>
          <a:ext cx="201168" cy="155448"/>
        </a:xfrm>
        <a:prstGeom prst="rect">
          <a:avLst/>
        </a:prstGeom>
      </xdr:spPr>
    </xdr:pic>
    <xdr:clientData/>
  </xdr:oneCellAnchor>
  <xdr:oneCellAnchor>
    <xdr:from>
      <xdr:col>10</xdr:col>
      <xdr:colOff>85725</xdr:colOff>
      <xdr:row>15</xdr:row>
      <xdr:rowOff>19050</xdr:rowOff>
    </xdr:from>
    <xdr:ext cx="201168" cy="155448"/>
    <xdr:pic>
      <xdr:nvPicPr>
        <xdr:cNvPr id="143" name="image80.png">
          <a:extLst>
            <a:ext uri="{FF2B5EF4-FFF2-40B4-BE49-F238E27FC236}">
              <a16:creationId xmlns:a16="http://schemas.microsoft.com/office/drawing/2014/main" id="{FB548632-FC25-4773-A548-5B9E76B78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6010275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123443</xdr:colOff>
      <xdr:row>16</xdr:row>
      <xdr:rowOff>42671</xdr:rowOff>
    </xdr:from>
    <xdr:ext cx="192024" cy="155448"/>
    <xdr:pic>
      <xdr:nvPicPr>
        <xdr:cNvPr id="144" name="image127.png">
          <a:extLst>
            <a:ext uri="{FF2B5EF4-FFF2-40B4-BE49-F238E27FC236}">
              <a16:creationId xmlns:a16="http://schemas.microsoft.com/office/drawing/2014/main" id="{413E2F5D-2566-44B9-A93F-9996A0A37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6643" y="2890646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42671</xdr:colOff>
      <xdr:row>15</xdr:row>
      <xdr:rowOff>342900</xdr:rowOff>
    </xdr:from>
    <xdr:ext cx="844550" cy="465580"/>
    <xdr:grpSp>
      <xdr:nvGrpSpPr>
        <xdr:cNvPr id="145" name="Group 405">
          <a:extLst>
            <a:ext uri="{FF2B5EF4-FFF2-40B4-BE49-F238E27FC236}">
              <a16:creationId xmlns:a16="http://schemas.microsoft.com/office/drawing/2014/main" id="{828FB12D-5443-4FDD-8184-833F1169252C}"/>
            </a:ext>
          </a:extLst>
        </xdr:cNvPr>
        <xdr:cNvGrpSpPr/>
      </xdr:nvGrpSpPr>
      <xdr:grpSpPr>
        <a:xfrm>
          <a:off x="5748146" y="6019800"/>
          <a:ext cx="844550" cy="465580"/>
          <a:chOff x="0" y="0"/>
          <a:chExt cx="844550" cy="451484"/>
        </a:xfrm>
      </xdr:grpSpPr>
      <xdr:pic>
        <xdr:nvPicPr>
          <xdr:cNvPr id="146" name="image181.png">
            <a:extLst>
              <a:ext uri="{FF2B5EF4-FFF2-40B4-BE49-F238E27FC236}">
                <a16:creationId xmlns:a16="http://schemas.microsoft.com/office/drawing/2014/main" id="{B7C0E4AC-FB1C-406E-869A-DFF6DC9938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844295" cy="155448"/>
          </a:xfrm>
          <a:prstGeom prst="rect">
            <a:avLst/>
          </a:prstGeom>
        </xdr:spPr>
      </xdr:pic>
      <xdr:pic>
        <xdr:nvPicPr>
          <xdr:cNvPr id="147" name="image129.png">
            <a:extLst>
              <a:ext uri="{FF2B5EF4-FFF2-40B4-BE49-F238E27FC236}">
                <a16:creationId xmlns:a16="http://schemas.microsoft.com/office/drawing/2014/main" id="{A7CCA849-37C1-42CE-A7D2-320A3E33E94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419608" cy="156972"/>
          </a:xfrm>
          <a:prstGeom prst="rect">
            <a:avLst/>
          </a:prstGeom>
        </xdr:spPr>
      </xdr:pic>
      <xdr:pic>
        <xdr:nvPicPr>
          <xdr:cNvPr id="148" name="image182.png">
            <a:extLst>
              <a:ext uri="{FF2B5EF4-FFF2-40B4-BE49-F238E27FC236}">
                <a16:creationId xmlns:a16="http://schemas.microsoft.com/office/drawing/2014/main" id="{91955E4C-40D5-4AF6-B631-69188BECCD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809663" cy="10515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137921</xdr:colOff>
      <xdr:row>17</xdr:row>
      <xdr:rowOff>47625</xdr:rowOff>
    </xdr:from>
    <xdr:ext cx="280035" cy="143594"/>
    <xdr:pic>
      <xdr:nvPicPr>
        <xdr:cNvPr id="150" name="image126.png">
          <a:extLst>
            <a:ext uri="{FF2B5EF4-FFF2-40B4-BE49-F238E27FC236}">
              <a16:creationId xmlns:a16="http://schemas.microsoft.com/office/drawing/2014/main" id="{ACB120A1-1007-4564-B90C-D678DCDBB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3396" y="6648450"/>
          <a:ext cx="280035" cy="143594"/>
        </a:xfrm>
        <a:prstGeom prst="rect">
          <a:avLst/>
        </a:prstGeom>
      </xdr:spPr>
    </xdr:pic>
    <xdr:clientData/>
  </xdr:oneCellAnchor>
  <xdr:oneCellAnchor>
    <xdr:from>
      <xdr:col>10</xdr:col>
      <xdr:colOff>99060</xdr:colOff>
      <xdr:row>17</xdr:row>
      <xdr:rowOff>91397</xdr:rowOff>
    </xdr:from>
    <xdr:ext cx="201168" cy="155448"/>
    <xdr:pic>
      <xdr:nvPicPr>
        <xdr:cNvPr id="151" name="image80.png">
          <a:extLst>
            <a:ext uri="{FF2B5EF4-FFF2-40B4-BE49-F238E27FC236}">
              <a16:creationId xmlns:a16="http://schemas.microsoft.com/office/drawing/2014/main" id="{6856E515-28CA-4D97-9E3F-3455052C6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9410" y="6692222"/>
          <a:ext cx="201168" cy="155448"/>
        </a:xfrm>
        <a:prstGeom prst="rect">
          <a:avLst/>
        </a:prstGeom>
      </xdr:spPr>
    </xdr:pic>
    <xdr:clientData/>
  </xdr:oneCellAnchor>
  <xdr:oneCellAnchor>
    <xdr:from>
      <xdr:col>13</xdr:col>
      <xdr:colOff>104775</xdr:colOff>
      <xdr:row>6</xdr:row>
      <xdr:rowOff>28575</xdr:rowOff>
    </xdr:from>
    <xdr:ext cx="329565" cy="1202690"/>
    <xdr:grpSp>
      <xdr:nvGrpSpPr>
        <xdr:cNvPr id="152" name="Group 719">
          <a:extLst>
            <a:ext uri="{FF2B5EF4-FFF2-40B4-BE49-F238E27FC236}">
              <a16:creationId xmlns:a16="http://schemas.microsoft.com/office/drawing/2014/main" id="{6F129901-DAF7-4001-8331-475F10B90E84}"/>
            </a:ext>
          </a:extLst>
        </xdr:cNvPr>
        <xdr:cNvGrpSpPr/>
      </xdr:nvGrpSpPr>
      <xdr:grpSpPr>
        <a:xfrm>
          <a:off x="8296275" y="1362075"/>
          <a:ext cx="329565" cy="1202690"/>
          <a:chOff x="0" y="0"/>
          <a:chExt cx="329565" cy="1202690"/>
        </a:xfrm>
      </xdr:grpSpPr>
      <xdr:pic>
        <xdr:nvPicPr>
          <xdr:cNvPr id="153" name="image110.png">
            <a:extLst>
              <a:ext uri="{FF2B5EF4-FFF2-40B4-BE49-F238E27FC236}">
                <a16:creationId xmlns:a16="http://schemas.microsoft.com/office/drawing/2014/main" id="{38952E97-6F40-409D-BD86-4BCA72EE37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54" name="image111.png">
            <a:extLst>
              <a:ext uri="{FF2B5EF4-FFF2-40B4-BE49-F238E27FC236}">
                <a16:creationId xmlns:a16="http://schemas.microsoft.com/office/drawing/2014/main" id="{EA021982-D1CA-45B7-948F-EE126B99036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139445</xdr:colOff>
      <xdr:row>11</xdr:row>
      <xdr:rowOff>92456</xdr:rowOff>
    </xdr:from>
    <xdr:ext cx="201168" cy="156972"/>
    <xdr:pic>
      <xdr:nvPicPr>
        <xdr:cNvPr id="18" name="image80.png">
          <a:extLst>
            <a:ext uri="{FF2B5EF4-FFF2-40B4-BE49-F238E27FC236}">
              <a16:creationId xmlns:a16="http://schemas.microsoft.com/office/drawing/2014/main" id="{8804B209-3CF9-4419-8BFF-3A7B09833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69995" y="3702431"/>
          <a:ext cx="201168" cy="156972"/>
        </a:xfrm>
        <a:prstGeom prst="rect">
          <a:avLst/>
        </a:prstGeom>
      </xdr:spPr>
    </xdr:pic>
    <xdr:clientData/>
  </xdr:oneCellAnchor>
  <xdr:oneCellAnchor>
    <xdr:from>
      <xdr:col>4</xdr:col>
      <xdr:colOff>92202</xdr:colOff>
      <xdr:row>12</xdr:row>
      <xdr:rowOff>122526</xdr:rowOff>
    </xdr:from>
    <xdr:ext cx="304800" cy="156972"/>
    <xdr:pic>
      <xdr:nvPicPr>
        <xdr:cNvPr id="19" name="image82.png">
          <a:extLst>
            <a:ext uri="{FF2B5EF4-FFF2-40B4-BE49-F238E27FC236}">
              <a16:creationId xmlns:a16="http://schemas.microsoft.com/office/drawing/2014/main" id="{32231FC7-0079-42A7-BEC5-35D5D2A1B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22752" y="3952875"/>
          <a:ext cx="304800" cy="156972"/>
        </a:xfrm>
        <a:prstGeom prst="rect">
          <a:avLst/>
        </a:prstGeom>
      </xdr:spPr>
    </xdr:pic>
    <xdr:clientData/>
  </xdr:oneCellAnchor>
  <xdr:oneCellAnchor>
    <xdr:from>
      <xdr:col>4</xdr:col>
      <xdr:colOff>158495</xdr:colOff>
      <xdr:row>14</xdr:row>
      <xdr:rowOff>56768</xdr:rowOff>
    </xdr:from>
    <xdr:ext cx="201168" cy="156972"/>
    <xdr:pic>
      <xdr:nvPicPr>
        <xdr:cNvPr id="20" name="image80.png">
          <a:extLst>
            <a:ext uri="{FF2B5EF4-FFF2-40B4-BE49-F238E27FC236}">
              <a16:creationId xmlns:a16="http://schemas.microsoft.com/office/drawing/2014/main" id="{5B342838-FADE-4411-85EF-3F75B69AC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89045" y="4143375"/>
          <a:ext cx="201168" cy="156972"/>
        </a:xfrm>
        <a:prstGeom prst="rect">
          <a:avLst/>
        </a:prstGeom>
      </xdr:spPr>
    </xdr:pic>
    <xdr:clientData/>
  </xdr:oneCellAnchor>
  <xdr:oneCellAnchor>
    <xdr:from>
      <xdr:col>4</xdr:col>
      <xdr:colOff>142493</xdr:colOff>
      <xdr:row>15</xdr:row>
      <xdr:rowOff>148589</xdr:rowOff>
    </xdr:from>
    <xdr:ext cx="192024" cy="156972"/>
    <xdr:pic>
      <xdr:nvPicPr>
        <xdr:cNvPr id="21" name="image127.png">
          <a:extLst>
            <a:ext uri="{FF2B5EF4-FFF2-40B4-BE49-F238E27FC236}">
              <a16:creationId xmlns:a16="http://schemas.microsoft.com/office/drawing/2014/main" id="{DCCB83AB-4BB9-47AA-AEDC-078988E71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73043" y="4291964"/>
          <a:ext cx="192024" cy="156972"/>
        </a:xfrm>
        <a:prstGeom prst="rect">
          <a:avLst/>
        </a:prstGeom>
      </xdr:spPr>
    </xdr:pic>
    <xdr:clientData/>
  </xdr:oneCellAnchor>
  <xdr:oneCellAnchor>
    <xdr:from>
      <xdr:col>4</xdr:col>
      <xdr:colOff>92202</xdr:colOff>
      <xdr:row>16</xdr:row>
      <xdr:rowOff>246126</xdr:rowOff>
    </xdr:from>
    <xdr:ext cx="304800" cy="156971"/>
    <xdr:pic>
      <xdr:nvPicPr>
        <xdr:cNvPr id="22" name="image82.png">
          <a:extLst>
            <a:ext uri="{FF2B5EF4-FFF2-40B4-BE49-F238E27FC236}">
              <a16:creationId xmlns:a16="http://schemas.microsoft.com/office/drawing/2014/main" id="{3A1FAAE9-7F18-4BAC-9E93-20B5789E3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22752" y="4875276"/>
          <a:ext cx="304800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17</xdr:row>
      <xdr:rowOff>5334</xdr:rowOff>
    </xdr:from>
    <xdr:ext cx="1716405" cy="329565"/>
    <xdr:grpSp>
      <xdr:nvGrpSpPr>
        <xdr:cNvPr id="23" name="Group 206">
          <a:extLst>
            <a:ext uri="{FF2B5EF4-FFF2-40B4-BE49-F238E27FC236}">
              <a16:creationId xmlns:a16="http://schemas.microsoft.com/office/drawing/2014/main" id="{06630607-8E63-4AD8-87EC-85624A1B828F}"/>
            </a:ext>
          </a:extLst>
        </xdr:cNvPr>
        <xdr:cNvGrpSpPr/>
      </xdr:nvGrpSpPr>
      <xdr:grpSpPr>
        <a:xfrm>
          <a:off x="557022" y="4567809"/>
          <a:ext cx="1716405" cy="329565"/>
          <a:chOff x="0" y="0"/>
          <a:chExt cx="1716405" cy="329565"/>
        </a:xfrm>
      </xdr:grpSpPr>
      <xdr:pic>
        <xdr:nvPicPr>
          <xdr:cNvPr id="24" name="image136.png">
            <a:extLst>
              <a:ext uri="{FF2B5EF4-FFF2-40B4-BE49-F238E27FC236}">
                <a16:creationId xmlns:a16="http://schemas.microsoft.com/office/drawing/2014/main" id="{13467F16-9C21-4AB2-9064-6314FE4CF64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716151" cy="155448"/>
          </a:xfrm>
          <a:prstGeom prst="rect">
            <a:avLst/>
          </a:prstGeom>
        </xdr:spPr>
      </xdr:pic>
      <xdr:pic>
        <xdr:nvPicPr>
          <xdr:cNvPr id="25" name="image137.png">
            <a:extLst>
              <a:ext uri="{FF2B5EF4-FFF2-40B4-BE49-F238E27FC236}">
                <a16:creationId xmlns:a16="http://schemas.microsoft.com/office/drawing/2014/main" id="{54FE2317-0AB6-4E3F-98A0-5DEE02D7DA1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433831" cy="156972"/>
          </a:xfrm>
          <a:prstGeom prst="rect">
            <a:avLst/>
          </a:prstGeom>
        </xdr:spPr>
      </xdr:pic>
    </xdr:grpSp>
    <xdr:clientData/>
  </xdr:oneCellAnchor>
  <xdr:oneCellAnchor>
    <xdr:from>
      <xdr:col>4</xdr:col>
      <xdr:colOff>142493</xdr:colOff>
      <xdr:row>17</xdr:row>
      <xdr:rowOff>5334</xdr:rowOff>
    </xdr:from>
    <xdr:ext cx="192024" cy="155448"/>
    <xdr:pic>
      <xdr:nvPicPr>
        <xdr:cNvPr id="26" name="image127.png">
          <a:extLst>
            <a:ext uri="{FF2B5EF4-FFF2-40B4-BE49-F238E27FC236}">
              <a16:creationId xmlns:a16="http://schemas.microsoft.com/office/drawing/2014/main" id="{37A91797-DF01-48C5-8172-01FD07BBE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73043" y="5120259"/>
          <a:ext cx="192024" cy="155448"/>
        </a:xfrm>
        <a:prstGeom prst="rect">
          <a:avLst/>
        </a:prstGeom>
      </xdr:spPr>
    </xdr:pic>
    <xdr:clientData/>
  </xdr:oneCellAnchor>
  <xdr:oneCellAnchor>
    <xdr:from>
      <xdr:col>4</xdr:col>
      <xdr:colOff>123443</xdr:colOff>
      <xdr:row>18</xdr:row>
      <xdr:rowOff>42671</xdr:rowOff>
    </xdr:from>
    <xdr:ext cx="192024" cy="155448"/>
    <xdr:pic>
      <xdr:nvPicPr>
        <xdr:cNvPr id="27" name="image127.png">
          <a:extLst>
            <a:ext uri="{FF2B5EF4-FFF2-40B4-BE49-F238E27FC236}">
              <a16:creationId xmlns:a16="http://schemas.microsoft.com/office/drawing/2014/main" id="{2FA18BB7-F456-47B9-8BB1-882837B7B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53993" y="5481446"/>
          <a:ext cx="192024" cy="155448"/>
        </a:xfrm>
        <a:prstGeom prst="rect">
          <a:avLst/>
        </a:prstGeom>
      </xdr:spPr>
    </xdr:pic>
    <xdr:clientData/>
  </xdr:oneCellAnchor>
  <xdr:oneCellAnchor>
    <xdr:from>
      <xdr:col>4</xdr:col>
      <xdr:colOff>82677</xdr:colOff>
      <xdr:row>19</xdr:row>
      <xdr:rowOff>112775</xdr:rowOff>
    </xdr:from>
    <xdr:ext cx="304800" cy="156972"/>
    <xdr:pic>
      <xdr:nvPicPr>
        <xdr:cNvPr id="28" name="image82.png">
          <a:extLst>
            <a:ext uri="{FF2B5EF4-FFF2-40B4-BE49-F238E27FC236}">
              <a16:creationId xmlns:a16="http://schemas.microsoft.com/office/drawing/2014/main" id="{736A9B0A-F091-46D8-A0A2-77095962F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2427" y="5380100"/>
          <a:ext cx="304800" cy="156972"/>
        </a:xfrm>
        <a:prstGeom prst="rect">
          <a:avLst/>
        </a:prstGeom>
      </xdr:spPr>
    </xdr:pic>
    <xdr:clientData/>
  </xdr:oneCellAnchor>
  <xdr:oneCellAnchor>
    <xdr:from>
      <xdr:col>4</xdr:col>
      <xdr:colOff>94868</xdr:colOff>
      <xdr:row>20</xdr:row>
      <xdr:rowOff>24384</xdr:rowOff>
    </xdr:from>
    <xdr:ext cx="192024" cy="155448"/>
    <xdr:pic>
      <xdr:nvPicPr>
        <xdr:cNvPr id="29" name="image127.png">
          <a:extLst>
            <a:ext uri="{FF2B5EF4-FFF2-40B4-BE49-F238E27FC236}">
              <a16:creationId xmlns:a16="http://schemas.microsoft.com/office/drawing/2014/main" id="{0B0F5975-4B85-4635-9B76-304DB2BE3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618" y="5625084"/>
          <a:ext cx="192024" cy="155448"/>
        </a:xfrm>
        <a:prstGeom prst="rect">
          <a:avLst/>
        </a:prstGeom>
      </xdr:spPr>
    </xdr:pic>
    <xdr:clientData/>
  </xdr:oneCellAnchor>
  <xdr:oneCellAnchor>
    <xdr:from>
      <xdr:col>4</xdr:col>
      <xdr:colOff>79629</xdr:colOff>
      <xdr:row>21</xdr:row>
      <xdr:rowOff>88095</xdr:rowOff>
    </xdr:from>
    <xdr:ext cx="291464" cy="155447"/>
    <xdr:pic>
      <xdr:nvPicPr>
        <xdr:cNvPr id="30" name="image164.png">
          <a:extLst>
            <a:ext uri="{FF2B5EF4-FFF2-40B4-BE49-F238E27FC236}">
              <a16:creationId xmlns:a16="http://schemas.microsoft.com/office/drawing/2014/main" id="{6E4E66BF-FECC-48A7-B80A-57CC0D5E3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10179" y="6660345"/>
          <a:ext cx="291464" cy="155447"/>
        </a:xfrm>
        <a:prstGeom prst="rect">
          <a:avLst/>
        </a:prstGeom>
      </xdr:spPr>
    </xdr:pic>
    <xdr:clientData/>
  </xdr:oneCellAnchor>
  <xdr:oneCellAnchor>
    <xdr:from>
      <xdr:col>4</xdr:col>
      <xdr:colOff>120395</xdr:colOff>
      <xdr:row>22</xdr:row>
      <xdr:rowOff>75395</xdr:rowOff>
    </xdr:from>
    <xdr:ext cx="201168" cy="155448"/>
    <xdr:pic>
      <xdr:nvPicPr>
        <xdr:cNvPr id="31" name="image80.png">
          <a:extLst>
            <a:ext uri="{FF2B5EF4-FFF2-40B4-BE49-F238E27FC236}">
              <a16:creationId xmlns:a16="http://schemas.microsoft.com/office/drawing/2014/main" id="{AA3AD8B3-7C14-4C70-87E9-182D3B0EC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50945" y="7133420"/>
          <a:ext cx="201168" cy="155448"/>
        </a:xfrm>
        <a:prstGeom prst="rect">
          <a:avLst/>
        </a:prstGeom>
      </xdr:spPr>
    </xdr:pic>
    <xdr:clientData/>
  </xdr:oneCellAnchor>
  <xdr:oneCellAnchor>
    <xdr:from>
      <xdr:col>4</xdr:col>
      <xdr:colOff>120395</xdr:colOff>
      <xdr:row>23</xdr:row>
      <xdr:rowOff>75395</xdr:rowOff>
    </xdr:from>
    <xdr:ext cx="201168" cy="155448"/>
    <xdr:pic>
      <xdr:nvPicPr>
        <xdr:cNvPr id="32" name="image80.png">
          <a:extLst>
            <a:ext uri="{FF2B5EF4-FFF2-40B4-BE49-F238E27FC236}">
              <a16:creationId xmlns:a16="http://schemas.microsoft.com/office/drawing/2014/main" id="{73276DDE-AB66-42CE-9613-46321ECED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50945" y="7304870"/>
          <a:ext cx="201168" cy="155448"/>
        </a:xfrm>
        <a:prstGeom prst="rect">
          <a:avLst/>
        </a:prstGeom>
      </xdr:spPr>
    </xdr:pic>
    <xdr:clientData/>
  </xdr:oneCellAnchor>
  <xdr:oneCellAnchor>
    <xdr:from>
      <xdr:col>4</xdr:col>
      <xdr:colOff>123443</xdr:colOff>
      <xdr:row>24</xdr:row>
      <xdr:rowOff>42671</xdr:rowOff>
    </xdr:from>
    <xdr:ext cx="192024" cy="155448"/>
    <xdr:pic>
      <xdr:nvPicPr>
        <xdr:cNvPr id="33" name="image127.png">
          <a:extLst>
            <a:ext uri="{FF2B5EF4-FFF2-40B4-BE49-F238E27FC236}">
              <a16:creationId xmlns:a16="http://schemas.microsoft.com/office/drawing/2014/main" id="{70A610AE-4BD2-4B9D-BC68-02558967F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53993" y="7691246"/>
          <a:ext cx="192024" cy="15544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workbookViewId="0">
      <selection activeCell="B7" sqref="B7"/>
    </sheetView>
  </sheetViews>
  <sheetFormatPr defaultRowHeight="12.75"/>
  <cols>
    <col min="1" max="1" width="24.83203125" customWidth="1"/>
    <col min="2" max="2" width="148.5" customWidth="1"/>
  </cols>
  <sheetData>
    <row r="1" spans="1:2" ht="23.45" customHeight="1">
      <c r="A1" s="1"/>
      <c r="B1" s="1"/>
    </row>
    <row r="2" spans="1:2" ht="33.6" customHeight="1">
      <c r="A2" s="1"/>
      <c r="B2" s="1"/>
    </row>
    <row r="3" spans="1:2" ht="31.5" customHeight="1">
      <c r="A3" s="2" t="s">
        <v>0</v>
      </c>
      <c r="B3" s="113" t="s">
        <v>36</v>
      </c>
    </row>
    <row r="4" spans="1:2" ht="27" customHeight="1">
      <c r="A4" s="3" t="s">
        <v>1</v>
      </c>
      <c r="B4" s="113" t="s">
        <v>34</v>
      </c>
    </row>
    <row r="5" spans="1:2" ht="27" customHeight="1">
      <c r="A5" s="3" t="s">
        <v>1</v>
      </c>
      <c r="B5" s="113" t="s">
        <v>35</v>
      </c>
    </row>
    <row r="6" spans="1:2" ht="27" customHeight="1">
      <c r="A6" s="3" t="s">
        <v>1</v>
      </c>
      <c r="B6" s="113" t="s">
        <v>37</v>
      </c>
    </row>
    <row r="7" spans="1:2" ht="27" customHeight="1">
      <c r="A7" s="3" t="s">
        <v>1</v>
      </c>
      <c r="B7" s="1"/>
    </row>
    <row r="8" spans="1:2" ht="20.25" customHeight="1">
      <c r="A8" s="3" t="s">
        <v>1</v>
      </c>
      <c r="B8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>
      <selection sqref="A1:B1"/>
    </sheetView>
  </sheetViews>
  <sheetFormatPr defaultRowHeight="12.75"/>
  <cols>
    <col min="1" max="1" width="114.5" customWidth="1"/>
    <col min="2" max="2" width="58.83203125" customWidth="1"/>
  </cols>
  <sheetData>
    <row r="1" spans="1:2" ht="31.7" customHeight="1">
      <c r="A1" s="179" t="s">
        <v>113</v>
      </c>
      <c r="B1" s="179"/>
    </row>
    <row r="2" spans="1:2" ht="38.85" customHeight="1">
      <c r="A2" s="1"/>
      <c r="B2" s="1"/>
    </row>
    <row r="3" spans="1:2" ht="52.7" customHeight="1">
      <c r="A3" s="180"/>
      <c r="B3" s="180"/>
    </row>
    <row r="4" spans="1:2" ht="14.85" customHeight="1">
      <c r="A4" s="4"/>
      <c r="B4" s="4"/>
    </row>
    <row r="5" spans="1:2" ht="19.5" customHeight="1">
      <c r="A5" s="4"/>
      <c r="B5" s="6">
        <v>0.13300000000000001</v>
      </c>
    </row>
    <row r="6" spans="1:2" ht="22.5" customHeight="1">
      <c r="A6" s="1"/>
      <c r="B6" s="7">
        <v>0.11</v>
      </c>
    </row>
    <row r="7" spans="1:2" ht="22.5" customHeight="1">
      <c r="A7" s="1"/>
      <c r="B7" s="6">
        <v>1.7999999999999999E-2</v>
      </c>
    </row>
    <row r="8" spans="1:2" ht="22.5" customHeight="1">
      <c r="A8" s="1"/>
      <c r="B8" s="8">
        <v>5.0000000000000001E-3</v>
      </c>
    </row>
    <row r="9" spans="1:2" ht="22.5" customHeight="1">
      <c r="A9" s="1"/>
      <c r="B9" s="8">
        <v>1.5E-3</v>
      </c>
    </row>
    <row r="10" spans="1:2" ht="22.5" customHeight="1">
      <c r="A10" s="1"/>
      <c r="B10" s="6">
        <v>0.06</v>
      </c>
    </row>
    <row r="11" spans="1:2" ht="22.5" customHeight="1">
      <c r="A11" s="1"/>
      <c r="B11" s="6">
        <v>1.7999999999999999E-2</v>
      </c>
    </row>
    <row r="12" spans="1:2" ht="22.5" customHeight="1">
      <c r="A12" s="1"/>
      <c r="B12" s="6">
        <v>6.0000000000000001E-3</v>
      </c>
    </row>
    <row r="13" spans="1:2" ht="22.5" customHeight="1">
      <c r="A13" s="1"/>
      <c r="B13" s="7">
        <v>0.2</v>
      </c>
    </row>
    <row r="14" spans="1:2" ht="26.85" customHeight="1">
      <c r="A14" s="1"/>
      <c r="B14" s="1"/>
    </row>
    <row r="15" spans="1:2" ht="31.5" customHeight="1">
      <c r="A15" s="1"/>
      <c r="B15" s="1"/>
    </row>
    <row r="16" spans="1:2" ht="58.5" customHeight="1">
      <c r="A16" s="5"/>
      <c r="B16" s="9">
        <v>2457.832371</v>
      </c>
    </row>
    <row r="17" spans="1:2" ht="35.85" customHeight="1">
      <c r="A17" s="1"/>
      <c r="B17" s="1"/>
    </row>
    <row r="18" spans="1:2" ht="52.7" customHeight="1">
      <c r="A18" s="5"/>
      <c r="B18" s="10">
        <f>3107.16</f>
        <v>3107.16</v>
      </c>
    </row>
    <row r="19" spans="1:2" ht="26.25" customHeight="1">
      <c r="A19" s="1"/>
      <c r="B19" s="1"/>
    </row>
    <row r="20" spans="1:2" ht="22.35" customHeight="1">
      <c r="A20" s="1"/>
      <c r="B20" s="1"/>
    </row>
    <row r="21" spans="1:2" ht="23.25" customHeight="1">
      <c r="A21" s="1"/>
      <c r="B21" s="8">
        <v>8.7999999999999995E-2</v>
      </c>
    </row>
    <row r="22" spans="1:2" ht="22.5" customHeight="1">
      <c r="A22" s="1"/>
      <c r="B22" s="7">
        <v>0.05</v>
      </c>
    </row>
    <row r="23" spans="1:2" ht="22.5" customHeight="1">
      <c r="A23" s="1"/>
      <c r="B23" s="7">
        <v>0.02</v>
      </c>
    </row>
    <row r="24" spans="1:2" ht="17.100000000000001" customHeight="1">
      <c r="A24" s="4"/>
      <c r="B24" s="4"/>
    </row>
  </sheetData>
  <mergeCells count="2">
    <mergeCell ref="A1:B1"/>
    <mergeCell ref="A3:B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2"/>
  <sheetViews>
    <sheetView workbookViewId="0">
      <selection activeCell="D38" sqref="D38"/>
    </sheetView>
  </sheetViews>
  <sheetFormatPr defaultRowHeight="12.75"/>
  <cols>
    <col min="1" max="1" width="6.6640625" customWidth="1"/>
    <col min="2" max="2" width="12.83203125" customWidth="1"/>
    <col min="3" max="3" width="64.1640625" customWidth="1"/>
    <col min="4" max="4" width="19.6640625" customWidth="1"/>
    <col min="5" max="5" width="17.83203125" customWidth="1"/>
    <col min="6" max="6" width="16.5" customWidth="1"/>
    <col min="7" max="7" width="20.1640625" customWidth="1"/>
  </cols>
  <sheetData>
    <row r="1" spans="1:7" ht="27.75" customHeight="1">
      <c r="A1" s="179" t="str">
        <f>'Table 2'!A1:B1</f>
        <v>ՀՀ ՇԻՐԱԿԻ ՄԱՐԶԻ ԱՇՈՑՔ ՀԱՄԱՅՆՔԻ ԱՇՈՑՔ ԲՆԱԿԱՎԱՅՐԻ 2-ՐԴ ՓՈՂՈՑ 1-ԻՆ ՆՐԲԱՆՑՔ 3-ՐԴ
 ՇԵՆՔԻ ԲԱԿԻ ԱՍՖԱԼՏԱՊԱՏՄԱՆ ԱՇԽԱՏԱՆՔՆԵՐ</v>
      </c>
      <c r="B1" s="179"/>
      <c r="C1" s="179"/>
      <c r="D1" s="179"/>
      <c r="E1" s="179"/>
      <c r="F1" s="179"/>
      <c r="G1" s="179"/>
    </row>
    <row r="2" spans="1:7" ht="14.45" customHeight="1">
      <c r="A2" s="181"/>
      <c r="B2" s="181"/>
      <c r="C2" s="181"/>
      <c r="D2" s="181"/>
      <c r="E2" s="181"/>
      <c r="F2" s="181"/>
      <c r="G2" s="181"/>
    </row>
    <row r="3" spans="1:7" ht="15" customHeight="1">
      <c r="A3" s="4"/>
      <c r="B3" s="4"/>
      <c r="C3" s="4"/>
      <c r="D3" s="181"/>
      <c r="E3" s="181"/>
      <c r="F3" s="11">
        <f>G28</f>
        <v>15473.666080439541</v>
      </c>
      <c r="G3" s="4"/>
    </row>
    <row r="4" spans="1:7" ht="15.95" customHeight="1">
      <c r="A4" s="12"/>
      <c r="B4" s="12"/>
      <c r="C4" s="114" t="s">
        <v>39</v>
      </c>
      <c r="D4" s="182"/>
      <c r="E4" s="182"/>
      <c r="F4" s="13">
        <f>G29</f>
        <v>37.136798593054898</v>
      </c>
      <c r="G4" s="12"/>
    </row>
    <row r="5" spans="1:7" ht="30.2" customHeight="1">
      <c r="A5" s="183" t="s">
        <v>2</v>
      </c>
      <c r="B5" s="185"/>
      <c r="C5" s="185"/>
      <c r="D5" s="187" t="s">
        <v>1</v>
      </c>
      <c r="E5" s="188"/>
      <c r="F5" s="188"/>
      <c r="G5" s="189"/>
    </row>
    <row r="6" spans="1:7" ht="14.85" customHeight="1">
      <c r="A6" s="184"/>
      <c r="B6" s="186"/>
      <c r="C6" s="186"/>
      <c r="D6" s="16"/>
      <c r="E6" s="16"/>
      <c r="F6" s="16"/>
      <c r="G6" s="16"/>
    </row>
    <row r="7" spans="1:7" ht="15" customHeight="1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</row>
    <row r="8" spans="1:7" ht="18.75" customHeight="1">
      <c r="A8" s="18">
        <v>1</v>
      </c>
      <c r="B8" s="19" t="s">
        <v>3</v>
      </c>
      <c r="C8" s="16"/>
      <c r="D8" s="20">
        <f>'Table 4'!P17</f>
        <v>329.79106085980447</v>
      </c>
      <c r="E8" s="16"/>
      <c r="F8" s="16"/>
      <c r="G8" s="21">
        <f>D8</f>
        <v>329.79106085980447</v>
      </c>
    </row>
    <row r="9" spans="1:7" ht="18.75" customHeight="1">
      <c r="A9" s="18">
        <v>2</v>
      </c>
      <c r="B9" s="19" t="s">
        <v>4</v>
      </c>
      <c r="C9" s="16"/>
      <c r="D9" s="20">
        <f>'Table 5'!P20</f>
        <v>7400.8858252013861</v>
      </c>
      <c r="E9" s="16"/>
      <c r="F9" s="16"/>
      <c r="G9" s="21">
        <f>D9</f>
        <v>7400.8858252013861</v>
      </c>
    </row>
    <row r="10" spans="1:7" ht="18.75" customHeight="1">
      <c r="A10" s="18">
        <v>4</v>
      </c>
      <c r="B10" s="19" t="s">
        <v>5</v>
      </c>
      <c r="C10" s="106" t="s">
        <v>38</v>
      </c>
      <c r="D10" s="20">
        <f>'Table 6'!P23</f>
        <v>1787.2739372262877</v>
      </c>
      <c r="E10" s="16"/>
      <c r="F10" s="16"/>
      <c r="G10" s="21">
        <f>D10</f>
        <v>1787.2739372262877</v>
      </c>
    </row>
    <row r="11" spans="1:7" ht="18.75" customHeight="1">
      <c r="A11" s="18">
        <v>4</v>
      </c>
      <c r="B11" s="19" t="s">
        <v>5</v>
      </c>
      <c r="C11" s="106" t="s">
        <v>115</v>
      </c>
      <c r="D11" s="20">
        <f>Лист2!P54/1000</f>
        <v>1961.555765360546</v>
      </c>
      <c r="E11" s="16"/>
      <c r="F11" s="16"/>
      <c r="G11" s="21">
        <f>D11</f>
        <v>1961.555765360546</v>
      </c>
    </row>
    <row r="12" spans="1:7" ht="18.75" customHeight="1">
      <c r="A12" s="16"/>
      <c r="B12" s="16"/>
      <c r="C12" s="16"/>
      <c r="D12" s="20">
        <f>SUM(D8:D11)</f>
        <v>11479.506588648024</v>
      </c>
      <c r="E12" s="20">
        <f>SUM(E8:E10)</f>
        <v>0</v>
      </c>
      <c r="F12" s="20">
        <f>SUM(F8:F10)</f>
        <v>0</v>
      </c>
      <c r="G12" s="20">
        <f>SUM(G8:G11)</f>
        <v>11479.506588648024</v>
      </c>
    </row>
    <row r="13" spans="1:7" ht="30.2" customHeight="1">
      <c r="A13" s="23"/>
      <c r="B13" s="24">
        <v>0.01</v>
      </c>
      <c r="C13" s="23"/>
      <c r="D13" s="21">
        <f>D12*0.01</f>
        <v>114.79506588648024</v>
      </c>
      <c r="E13" s="23"/>
      <c r="F13" s="23"/>
      <c r="G13" s="21">
        <f>G12*0.01</f>
        <v>114.79506588648024</v>
      </c>
    </row>
    <row r="14" spans="1:7" ht="18.75" customHeight="1">
      <c r="A14" s="16"/>
      <c r="B14" s="16"/>
      <c r="C14" s="16"/>
      <c r="D14" s="20">
        <f>D13+D12</f>
        <v>11594.301654534505</v>
      </c>
      <c r="E14" s="22">
        <v>0</v>
      </c>
      <c r="F14" s="22">
        <v>0</v>
      </c>
      <c r="G14" s="21">
        <f>G13+G12</f>
        <v>11594.301654534505</v>
      </c>
    </row>
    <row r="15" spans="1:7" ht="22.5" customHeight="1">
      <c r="A15" s="185"/>
      <c r="B15" s="25">
        <v>1.7999999999999999E-2</v>
      </c>
      <c r="C15" s="185"/>
      <c r="D15" s="193">
        <f>D14*0.018</f>
        <v>208.69742978162108</v>
      </c>
      <c r="E15" s="185"/>
      <c r="F15" s="185"/>
      <c r="G15" s="193">
        <f>G14*0.018</f>
        <v>208.69742978162108</v>
      </c>
    </row>
    <row r="16" spans="1:7" ht="22.7" customHeight="1">
      <c r="A16" s="186"/>
      <c r="B16" s="26"/>
      <c r="C16" s="186"/>
      <c r="D16" s="194"/>
      <c r="E16" s="186"/>
      <c r="F16" s="186"/>
      <c r="G16" s="194"/>
    </row>
    <row r="17" spans="1:17" ht="18.75" customHeight="1">
      <c r="A17" s="191"/>
      <c r="B17" s="192"/>
      <c r="C17" s="16"/>
      <c r="D17" s="20">
        <f>D15+D14</f>
        <v>11802.999084316127</v>
      </c>
      <c r="E17" s="22">
        <v>0</v>
      </c>
      <c r="F17" s="22">
        <v>0</v>
      </c>
      <c r="G17" s="21">
        <f>G15+G14</f>
        <v>11802.999084316127</v>
      </c>
    </row>
    <row r="18" spans="1:17" ht="19.350000000000001" customHeight="1">
      <c r="A18" s="195"/>
      <c r="B18" s="25">
        <v>5.0000000000000001E-3</v>
      </c>
      <c r="C18" s="195"/>
      <c r="D18" s="193">
        <f>D17*0.005</f>
        <v>59.014995421580636</v>
      </c>
      <c r="E18" s="195"/>
      <c r="F18" s="195"/>
      <c r="G18" s="193">
        <f>G17*0.005</f>
        <v>59.014995421580636</v>
      </c>
    </row>
    <row r="19" spans="1:17" ht="15.75" customHeight="1">
      <c r="A19" s="196"/>
      <c r="B19" s="28"/>
      <c r="C19" s="196"/>
      <c r="D19" s="194"/>
      <c r="E19" s="196"/>
      <c r="F19" s="196"/>
      <c r="G19" s="194"/>
    </row>
    <row r="20" spans="1:17" ht="18.75" customHeight="1">
      <c r="A20" s="16"/>
      <c r="B20" s="29">
        <v>1.5E-3</v>
      </c>
      <c r="C20" s="16"/>
      <c r="D20" s="22">
        <f>D17*0.0015</f>
        <v>17.704498626474191</v>
      </c>
      <c r="E20" s="16"/>
      <c r="F20" s="16"/>
      <c r="G20" s="22">
        <f>G17*0.0015</f>
        <v>17.704498626474191</v>
      </c>
    </row>
    <row r="21" spans="1:17" ht="18.75" customHeight="1">
      <c r="A21" s="16"/>
      <c r="B21" s="16"/>
      <c r="C21" s="16"/>
      <c r="D21" s="20">
        <f>D20+D18+D17</f>
        <v>11879.718578364182</v>
      </c>
      <c r="E21" s="22">
        <v>0</v>
      </c>
      <c r="F21" s="22">
        <v>0</v>
      </c>
      <c r="G21" s="21">
        <f>G20+G18+G17</f>
        <v>11879.718578364182</v>
      </c>
    </row>
    <row r="22" spans="1:17" ht="18.75" customHeight="1">
      <c r="A22" s="16"/>
      <c r="B22" s="24">
        <v>1.7999999999999999E-2</v>
      </c>
      <c r="C22" s="16"/>
      <c r="D22" s="16"/>
      <c r="E22" s="16"/>
      <c r="F22" s="21">
        <f>G22</f>
        <v>213.83493441055526</v>
      </c>
      <c r="G22" s="21">
        <f>G21*0.018</f>
        <v>213.83493441055526</v>
      </c>
    </row>
    <row r="23" spans="1:17" ht="18.75" customHeight="1">
      <c r="A23" s="16"/>
      <c r="B23" s="24">
        <v>6.0000000000000001E-3</v>
      </c>
      <c r="C23" s="16"/>
      <c r="D23" s="16"/>
      <c r="E23" s="16"/>
      <c r="F23" s="21">
        <f>G23</f>
        <v>71.278311470185088</v>
      </c>
      <c r="G23" s="30">
        <f>G21*0.006</f>
        <v>71.278311470185088</v>
      </c>
    </row>
    <row r="24" spans="1:17" ht="18.75" customHeight="1">
      <c r="A24" s="191"/>
      <c r="B24" s="192"/>
      <c r="C24" s="16"/>
      <c r="D24" s="20">
        <f>G24-F24</f>
        <v>11879.718578364182</v>
      </c>
      <c r="E24" s="16"/>
      <c r="F24" s="21">
        <f>F23+F22</f>
        <v>285.11324588074035</v>
      </c>
      <c r="G24" s="21">
        <f>G23+G22+G21</f>
        <v>12164.831824244922</v>
      </c>
    </row>
    <row r="25" spans="1:17" ht="18.75" customHeight="1">
      <c r="A25" s="16"/>
      <c r="B25" s="31">
        <v>0.06</v>
      </c>
      <c r="C25" s="16"/>
      <c r="D25" s="20">
        <f t="shared" ref="D25:D28" si="0">G25-F25</f>
        <v>712.78311470185088</v>
      </c>
      <c r="E25" s="16"/>
      <c r="F25" s="22">
        <f>F24*0.06</f>
        <v>17.106794752844422</v>
      </c>
      <c r="G25" s="21">
        <f>G24*0.06</f>
        <v>729.88990945469527</v>
      </c>
    </row>
    <row r="26" spans="1:17" ht="18.75" customHeight="1">
      <c r="A26" s="16"/>
      <c r="B26" s="16"/>
      <c r="C26" s="16"/>
      <c r="D26" s="20">
        <f t="shared" si="0"/>
        <v>11447.561733699618</v>
      </c>
      <c r="E26" s="16"/>
      <c r="F26" s="21">
        <v>1447.16</v>
      </c>
      <c r="G26" s="21">
        <f>G25+G24</f>
        <v>12894.721733699618</v>
      </c>
    </row>
    <row r="27" spans="1:17" ht="18.75" customHeight="1">
      <c r="A27" s="16"/>
      <c r="B27" s="32">
        <v>0.2</v>
      </c>
      <c r="C27" s="16"/>
      <c r="D27" s="20">
        <f t="shared" si="0"/>
        <v>2289.5123467399235</v>
      </c>
      <c r="E27" s="16"/>
      <c r="F27" s="21">
        <f>F26*0.2</f>
        <v>289.43200000000002</v>
      </c>
      <c r="G27" s="21">
        <f>G26*0.2</f>
        <v>2578.9443467399237</v>
      </c>
    </row>
    <row r="28" spans="1:17" ht="18.75" customHeight="1">
      <c r="A28" s="16"/>
      <c r="B28" s="16"/>
      <c r="C28" s="16"/>
      <c r="D28" s="20">
        <f t="shared" si="0"/>
        <v>13737.074080439541</v>
      </c>
      <c r="E28" s="16"/>
      <c r="F28" s="21">
        <f>F27+F26</f>
        <v>1736.5920000000001</v>
      </c>
      <c r="G28" s="21">
        <f>G27+G26</f>
        <v>15473.666080439541</v>
      </c>
    </row>
    <row r="29" spans="1:17" ht="18.75" customHeight="1">
      <c r="A29" s="16"/>
      <c r="B29" s="32">
        <v>0.15</v>
      </c>
      <c r="C29" s="16"/>
      <c r="D29" s="16"/>
      <c r="E29" s="16"/>
      <c r="F29" s="16"/>
      <c r="G29" s="21">
        <f>G28*0.0024</f>
        <v>37.136798593054898</v>
      </c>
    </row>
    <row r="32" spans="1:17" ht="12.75" customHeight="1">
      <c r="B32" s="190" t="s">
        <v>108</v>
      </c>
      <c r="C32" s="190"/>
      <c r="D32" s="190"/>
      <c r="E32" s="190"/>
      <c r="F32" s="190"/>
      <c r="G32" s="190"/>
      <c r="H32" s="174"/>
      <c r="I32" s="174"/>
      <c r="J32" s="174"/>
      <c r="K32" s="174"/>
      <c r="L32" s="174"/>
      <c r="M32" s="174"/>
      <c r="N32" s="174"/>
      <c r="O32" s="174"/>
      <c r="P32" s="174"/>
      <c r="Q32" s="174"/>
    </row>
  </sheetData>
  <mergeCells count="23">
    <mergeCell ref="B32:G32"/>
    <mergeCell ref="A24:B24"/>
    <mergeCell ref="G15:G16"/>
    <mergeCell ref="A17:B17"/>
    <mergeCell ref="A18:A19"/>
    <mergeCell ref="C18:C19"/>
    <mergeCell ref="D18:D19"/>
    <mergeCell ref="E18:E19"/>
    <mergeCell ref="F18:F19"/>
    <mergeCell ref="G18:G19"/>
    <mergeCell ref="A15:A16"/>
    <mergeCell ref="C15:C16"/>
    <mergeCell ref="D15:D16"/>
    <mergeCell ref="E15:E16"/>
    <mergeCell ref="F15:F16"/>
    <mergeCell ref="A1:G1"/>
    <mergeCell ref="A2:G2"/>
    <mergeCell ref="D3:E3"/>
    <mergeCell ref="D4:E4"/>
    <mergeCell ref="A5:A6"/>
    <mergeCell ref="B5:B6"/>
    <mergeCell ref="C5:C6"/>
    <mergeCell ref="D5:G5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9"/>
  <sheetViews>
    <sheetView workbookViewId="0">
      <selection activeCell="E5" sqref="E5:N8"/>
    </sheetView>
  </sheetViews>
  <sheetFormatPr defaultRowHeight="12.75"/>
  <cols>
    <col min="1" max="1" width="6.1640625" customWidth="1"/>
    <col min="2" max="2" width="8.6640625" customWidth="1"/>
    <col min="3" max="3" width="33.1640625" style="101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8.1640625" customWidth="1"/>
    <col min="11" max="11" width="6.6640625" customWidth="1"/>
    <col min="12" max="12" width="12" customWidth="1"/>
    <col min="13" max="14" width="8.83203125" customWidth="1"/>
    <col min="15" max="15" width="7.83203125" customWidth="1"/>
    <col min="16" max="16" width="10" customWidth="1"/>
    <col min="21" max="21" width="15.33203125" customWidth="1"/>
  </cols>
  <sheetData>
    <row r="1" spans="1:26" ht="29.1" customHeight="1">
      <c r="A1" s="179" t="str">
        <f>'Table 2'!A1:B1</f>
        <v>ՀՀ ՇԻՐԱԿԻ ՄԱՐԶԻ ԱՇՈՑՔ ՀԱՄԱՅՆՔԻ ԱՇՈՑՔ ԲՆԱԿԱՎԱՅՐԻ 2-ՐԴ ՓՈՂՈՑ 1-ԻՆ ՆՐԲԱՆՑՔ 3-ՐԴ
 ՇԵՆՔԻ ԲԱԿԻ ԱՍՖԱԼՏԱՊԱՏՄԱՆ ԱՇԽԱՏԱՆՔՆԵՐ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</row>
    <row r="2" spans="1:26" ht="27.2" customHeight="1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26" ht="18.600000000000001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26" ht="20.25" customHeight="1">
      <c r="A4" s="199" t="s">
        <v>40</v>
      </c>
      <c r="B4" s="200"/>
      <c r="C4" s="200"/>
      <c r="D4" s="200"/>
      <c r="E4" s="200"/>
      <c r="F4" s="33"/>
      <c r="G4" s="33"/>
      <c r="H4" s="33"/>
      <c r="I4" s="33"/>
      <c r="J4" s="200"/>
      <c r="K4" s="200"/>
      <c r="L4" s="200"/>
      <c r="M4" s="201">
        <f>P17</f>
        <v>329.79106085980447</v>
      </c>
      <c r="N4" s="201"/>
      <c r="O4" s="200"/>
      <c r="P4" s="200"/>
    </row>
    <row r="5" spans="1:26" ht="12.2" customHeight="1">
      <c r="A5" s="202" t="s">
        <v>6</v>
      </c>
      <c r="B5" s="185"/>
      <c r="C5" s="206"/>
      <c r="D5" s="185"/>
      <c r="E5" s="185"/>
      <c r="F5" s="191"/>
      <c r="G5" s="209"/>
      <c r="H5" s="209"/>
      <c r="I5" s="209"/>
      <c r="J5" s="209"/>
      <c r="K5" s="209"/>
      <c r="L5" s="209"/>
      <c r="M5" s="209"/>
      <c r="N5" s="192"/>
      <c r="O5" s="185"/>
      <c r="P5" s="185"/>
    </row>
    <row r="6" spans="1:26" ht="12" customHeight="1">
      <c r="A6" s="203"/>
      <c r="B6" s="205"/>
      <c r="C6" s="207"/>
      <c r="D6" s="205"/>
      <c r="E6" s="205"/>
      <c r="F6" s="210"/>
      <c r="G6" s="211"/>
      <c r="H6" s="210"/>
      <c r="I6" s="211"/>
      <c r="J6" s="191"/>
      <c r="K6" s="209"/>
      <c r="L6" s="209"/>
      <c r="M6" s="209"/>
      <c r="N6" s="192"/>
      <c r="O6" s="205"/>
      <c r="P6" s="205"/>
    </row>
    <row r="7" spans="1:26" ht="34.5" customHeight="1">
      <c r="A7" s="203"/>
      <c r="B7" s="205"/>
      <c r="C7" s="207"/>
      <c r="D7" s="205"/>
      <c r="E7" s="205"/>
      <c r="F7" s="212"/>
      <c r="G7" s="213"/>
      <c r="H7" s="212"/>
      <c r="I7" s="213"/>
      <c r="J7" s="185"/>
      <c r="K7" s="185"/>
      <c r="L7" s="185"/>
      <c r="M7" s="185"/>
      <c r="N7" s="185"/>
      <c r="O7" s="205"/>
      <c r="P7" s="205"/>
    </row>
    <row r="8" spans="1:26" ht="67.5" customHeight="1">
      <c r="A8" s="204"/>
      <c r="B8" s="186"/>
      <c r="C8" s="208"/>
      <c r="D8" s="186"/>
      <c r="E8" s="186"/>
      <c r="F8" s="14"/>
      <c r="G8" s="115" t="s">
        <v>41</v>
      </c>
      <c r="H8" s="14"/>
      <c r="I8" s="115" t="s">
        <v>42</v>
      </c>
      <c r="J8" s="186"/>
      <c r="K8" s="186"/>
      <c r="L8" s="186"/>
      <c r="M8" s="186"/>
      <c r="N8" s="186"/>
      <c r="O8" s="186"/>
      <c r="P8" s="186"/>
    </row>
    <row r="9" spans="1:26" ht="17.25" customHeight="1">
      <c r="A9" s="35">
        <v>1</v>
      </c>
      <c r="B9" s="35">
        <v>2</v>
      </c>
      <c r="C9" s="97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36">
        <v>11</v>
      </c>
      <c r="L9" s="35">
        <v>12</v>
      </c>
      <c r="M9" s="37">
        <v>13</v>
      </c>
      <c r="N9" s="37">
        <v>14</v>
      </c>
      <c r="O9" s="35">
        <v>15</v>
      </c>
      <c r="P9" s="35">
        <v>16</v>
      </c>
    </row>
    <row r="10" spans="1:26" ht="31.5" customHeight="1">
      <c r="A10" s="220">
        <v>1</v>
      </c>
      <c r="B10" s="39" t="s">
        <v>7</v>
      </c>
      <c r="C10" s="206" t="s">
        <v>16</v>
      </c>
      <c r="D10" s="27"/>
      <c r="E10" s="40">
        <v>252.3</v>
      </c>
      <c r="F10" s="216">
        <v>6.0000000000000001E-3</v>
      </c>
      <c r="G10" s="216">
        <f>F10*2.45783</f>
        <v>1.474698E-2</v>
      </c>
      <c r="H10" s="216">
        <v>0.157</v>
      </c>
      <c r="I10" s="42">
        <f>H10*3.10716</f>
        <v>0.48782411999999997</v>
      </c>
      <c r="J10" s="185"/>
      <c r="K10" s="185"/>
      <c r="L10" s="214">
        <v>9.0000000000000006E-5</v>
      </c>
      <c r="M10" s="216">
        <v>1.5</v>
      </c>
      <c r="N10" s="218">
        <v>2.0000000000000001E-4</v>
      </c>
      <c r="O10" s="43">
        <f>I10+G10+(L10*M10*1.16525)</f>
        <v>0.50272840874999991</v>
      </c>
      <c r="P10" s="44">
        <f>O10*E10</f>
        <v>126.83837752762498</v>
      </c>
      <c r="R10" s="85"/>
      <c r="T10" s="85"/>
      <c r="U10" s="86"/>
    </row>
    <row r="11" spans="1:26" ht="45.75" customHeight="1">
      <c r="A11" s="221"/>
      <c r="B11" s="45" t="s">
        <v>8</v>
      </c>
      <c r="C11" s="208"/>
      <c r="D11" s="26"/>
      <c r="E11" s="46">
        <f>E10*1.95</f>
        <v>491.98500000000001</v>
      </c>
      <c r="F11" s="217"/>
      <c r="G11" s="217"/>
      <c r="H11" s="217"/>
      <c r="I11" s="47">
        <v>0.25</v>
      </c>
      <c r="J11" s="186"/>
      <c r="K11" s="186"/>
      <c r="L11" s="215"/>
      <c r="M11" s="217"/>
      <c r="N11" s="219"/>
      <c r="O11" s="48">
        <v>0.25</v>
      </c>
      <c r="P11" s="44">
        <f t="shared" ref="P11:P12" si="0">O11*E11</f>
        <v>122.99625</v>
      </c>
      <c r="R11" s="85"/>
      <c r="T11" s="87"/>
      <c r="U11" s="86"/>
    </row>
    <row r="12" spans="1:26" ht="32.25" customHeight="1">
      <c r="A12" s="92">
        <v>2</v>
      </c>
      <c r="B12" s="39" t="s">
        <v>9</v>
      </c>
      <c r="C12" s="103" t="s">
        <v>17</v>
      </c>
      <c r="D12" s="102" t="s">
        <v>18</v>
      </c>
      <c r="E12" s="40">
        <v>790</v>
      </c>
      <c r="F12" s="93"/>
      <c r="G12" s="93"/>
      <c r="H12" s="93">
        <v>5.0000000000000001E-3</v>
      </c>
      <c r="I12" s="42">
        <f>H12*3.10716</f>
        <v>1.5535800000000001E-2</v>
      </c>
      <c r="J12" s="88"/>
      <c r="K12" s="104" t="s">
        <v>20</v>
      </c>
      <c r="L12" s="94">
        <v>9.0000000000000006E-5</v>
      </c>
      <c r="M12" s="93">
        <v>1.5</v>
      </c>
      <c r="N12" s="95">
        <v>2.0000000000000001E-4</v>
      </c>
      <c r="O12" s="42">
        <f>I12+G12+(L12*M12*1.16525)</f>
        <v>1.569310875E-2</v>
      </c>
      <c r="P12" s="44">
        <f t="shared" si="0"/>
        <v>12.3975559125</v>
      </c>
      <c r="R12" s="85"/>
      <c r="T12" s="85"/>
      <c r="U12" s="86"/>
    </row>
    <row r="13" spans="1:26" ht="17.25" customHeight="1">
      <c r="A13" s="50"/>
      <c r="B13" s="50"/>
      <c r="C13" s="98"/>
      <c r="D13" s="222"/>
      <c r="E13" s="222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1">
        <f>P10+P11+P12</f>
        <v>262.23218344012503</v>
      </c>
      <c r="R13" s="85"/>
      <c r="S13" s="85"/>
      <c r="T13" s="85"/>
      <c r="U13" s="85"/>
      <c r="V13" s="85"/>
      <c r="W13" s="85"/>
      <c r="X13" s="85"/>
      <c r="Y13" s="85"/>
      <c r="Z13" s="85"/>
    </row>
    <row r="14" spans="1:26" ht="17.25" customHeight="1">
      <c r="A14" s="4"/>
      <c r="B14" s="4"/>
      <c r="C14" s="99"/>
      <c r="D14" s="52">
        <v>0.13300000000000001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3">
        <f>P13*0.133</f>
        <v>34.876880397536631</v>
      </c>
    </row>
    <row r="15" spans="1:26" ht="17.25" customHeight="1">
      <c r="A15" s="1"/>
      <c r="B15" s="1"/>
      <c r="C15" s="100"/>
      <c r="D15" s="198"/>
      <c r="E15" s="198"/>
      <c r="F15" s="1"/>
      <c r="G15" s="1"/>
      <c r="H15" s="1"/>
      <c r="I15" s="1"/>
      <c r="J15" s="1"/>
      <c r="K15" s="1"/>
      <c r="L15" s="1"/>
      <c r="M15" s="1"/>
      <c r="N15" s="1"/>
      <c r="O15" s="1"/>
      <c r="P15" s="54">
        <f>P14+P13</f>
        <v>297.10906383766167</v>
      </c>
      <c r="R15" s="85"/>
      <c r="S15" s="85"/>
      <c r="T15" s="85"/>
      <c r="U15" s="85"/>
      <c r="V15" s="85"/>
      <c r="W15" s="85"/>
      <c r="X15" s="85"/>
      <c r="Y15" s="85"/>
      <c r="Z15" s="85"/>
    </row>
    <row r="16" spans="1:26" ht="17.25" customHeight="1">
      <c r="A16" s="4"/>
      <c r="B16" s="4"/>
      <c r="C16" s="99"/>
      <c r="D16" s="55">
        <v>0.11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73">
        <f>P15*0.11</f>
        <v>32.681997022142781</v>
      </c>
    </row>
    <row r="17" spans="1:26" ht="17.25" customHeight="1">
      <c r="A17" s="4"/>
      <c r="B17" s="4"/>
      <c r="C17" s="99"/>
      <c r="D17" s="181"/>
      <c r="E17" s="181"/>
      <c r="F17" s="4"/>
      <c r="G17" s="4"/>
      <c r="H17" s="4"/>
      <c r="I17" s="4"/>
      <c r="J17" s="4"/>
      <c r="K17" s="4"/>
      <c r="L17" s="4"/>
      <c r="M17" s="4"/>
      <c r="N17" s="4"/>
      <c r="O17" s="4"/>
      <c r="P17" s="54">
        <f>P16+P15</f>
        <v>329.79106085980447</v>
      </c>
      <c r="R17" s="85"/>
      <c r="S17" s="85"/>
      <c r="T17" s="85"/>
      <c r="U17" s="85"/>
      <c r="V17" s="85"/>
      <c r="W17" s="85"/>
      <c r="X17" s="85"/>
      <c r="Y17" s="85"/>
      <c r="Z17" s="85"/>
    </row>
    <row r="19" spans="1:26">
      <c r="C19" s="197" t="s">
        <v>19</v>
      </c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</row>
  </sheetData>
  <mergeCells count="37">
    <mergeCell ref="D13:E13"/>
    <mergeCell ref="D15:E15"/>
    <mergeCell ref="D17:E17"/>
    <mergeCell ref="J10:J11"/>
    <mergeCell ref="K10:K11"/>
    <mergeCell ref="L10:L11"/>
    <mergeCell ref="M10:M11"/>
    <mergeCell ref="N10:N11"/>
    <mergeCell ref="A10:A11"/>
    <mergeCell ref="C10:C11"/>
    <mergeCell ref="F10:F11"/>
    <mergeCell ref="G10:G11"/>
    <mergeCell ref="H10:H11"/>
    <mergeCell ref="F6:G7"/>
    <mergeCell ref="H6:I7"/>
    <mergeCell ref="J6:N6"/>
    <mergeCell ref="J7:J8"/>
    <mergeCell ref="K7:K8"/>
    <mergeCell ref="L7:L8"/>
    <mergeCell ref="M7:M8"/>
    <mergeCell ref="N7:N8"/>
    <mergeCell ref="C19:O19"/>
    <mergeCell ref="A1:P1"/>
    <mergeCell ref="A2:P2"/>
    <mergeCell ref="A3:P3"/>
    <mergeCell ref="A4:E4"/>
    <mergeCell ref="J4:L4"/>
    <mergeCell ref="M4:N4"/>
    <mergeCell ref="O4:P4"/>
    <mergeCell ref="A5:A8"/>
    <mergeCell ref="B5:B8"/>
    <mergeCell ref="C5:C8"/>
    <mergeCell ref="D5:D8"/>
    <mergeCell ref="E5:E8"/>
    <mergeCell ref="F5:N5"/>
    <mergeCell ref="O5:O8"/>
    <mergeCell ref="P5:P8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24"/>
  <sheetViews>
    <sheetView workbookViewId="0">
      <selection activeCell="D16" sqref="D16:E16"/>
    </sheetView>
  </sheetViews>
  <sheetFormatPr defaultRowHeight="12.75"/>
  <cols>
    <col min="1" max="1" width="6.1640625" customWidth="1"/>
    <col min="2" max="2" width="8.6640625" customWidth="1"/>
    <col min="3" max="3" width="33.1640625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16" customWidth="1"/>
    <col min="11" max="11" width="6.6640625" customWidth="1"/>
    <col min="12" max="12" width="12" customWidth="1"/>
    <col min="13" max="14" width="8.83203125" customWidth="1"/>
    <col min="15" max="15" width="7.83203125" customWidth="1"/>
    <col min="16" max="16" width="12.5" customWidth="1"/>
  </cols>
  <sheetData>
    <row r="1" spans="1:23" ht="29.1" customHeight="1">
      <c r="A1" s="179">
        <f>A21</f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</row>
    <row r="2" spans="1:23" ht="27.2" customHeight="1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23" ht="12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23" ht="13.5" customHeight="1">
      <c r="A4" s="182" t="s">
        <v>39</v>
      </c>
      <c r="B4" s="182"/>
      <c r="C4" s="182"/>
      <c r="D4" s="182"/>
      <c r="E4" s="182"/>
      <c r="F4" s="12"/>
      <c r="G4" s="12"/>
      <c r="H4" s="12"/>
      <c r="I4" s="12"/>
      <c r="J4" s="182"/>
      <c r="K4" s="182"/>
      <c r="L4" s="182"/>
      <c r="M4" s="201">
        <f>P20</f>
        <v>7400.8858252013861</v>
      </c>
      <c r="N4" s="201"/>
      <c r="O4" s="182"/>
      <c r="P4" s="182"/>
    </row>
    <row r="5" spans="1:23" ht="12" customHeight="1">
      <c r="A5" s="202" t="s">
        <v>6</v>
      </c>
      <c r="B5" s="185"/>
      <c r="C5" s="185"/>
      <c r="D5" s="185"/>
      <c r="E5" s="185"/>
      <c r="F5" s="191"/>
      <c r="G5" s="209"/>
      <c r="H5" s="209"/>
      <c r="I5" s="209"/>
      <c r="J5" s="209"/>
      <c r="K5" s="209"/>
      <c r="L5" s="209"/>
      <c r="M5" s="209"/>
      <c r="N5" s="192"/>
      <c r="O5" s="185"/>
      <c r="P5" s="185"/>
    </row>
    <row r="6" spans="1:23" ht="12.2" customHeight="1">
      <c r="A6" s="203"/>
      <c r="B6" s="205"/>
      <c r="C6" s="205"/>
      <c r="D6" s="205"/>
      <c r="E6" s="205"/>
      <c r="F6" s="210"/>
      <c r="G6" s="211"/>
      <c r="H6" s="210"/>
      <c r="I6" s="211"/>
      <c r="J6" s="191"/>
      <c r="K6" s="209"/>
      <c r="L6" s="209"/>
      <c r="M6" s="209"/>
      <c r="N6" s="192"/>
      <c r="O6" s="205"/>
      <c r="P6" s="205"/>
    </row>
    <row r="7" spans="1:23" ht="34.5" customHeight="1">
      <c r="A7" s="203"/>
      <c r="B7" s="205"/>
      <c r="C7" s="205"/>
      <c r="D7" s="205"/>
      <c r="E7" s="205"/>
      <c r="F7" s="212"/>
      <c r="G7" s="213"/>
      <c r="H7" s="212"/>
      <c r="I7" s="213"/>
      <c r="J7" s="185"/>
      <c r="K7" s="185"/>
      <c r="L7" s="185"/>
      <c r="M7" s="185"/>
      <c r="N7" s="185"/>
      <c r="O7" s="205"/>
      <c r="P7" s="205"/>
    </row>
    <row r="8" spans="1:23" ht="67.5" customHeight="1">
      <c r="A8" s="204"/>
      <c r="B8" s="186"/>
      <c r="C8" s="186"/>
      <c r="D8" s="186"/>
      <c r="E8" s="186"/>
      <c r="F8" s="14"/>
      <c r="G8" s="115" t="s">
        <v>41</v>
      </c>
      <c r="H8" s="14"/>
      <c r="I8" s="115" t="s">
        <v>42</v>
      </c>
      <c r="J8" s="186"/>
      <c r="K8" s="186"/>
      <c r="L8" s="186"/>
      <c r="M8" s="186"/>
      <c r="N8" s="186"/>
      <c r="O8" s="186"/>
      <c r="P8" s="186"/>
    </row>
    <row r="9" spans="1:23" ht="17.25" customHeight="1">
      <c r="A9" s="35">
        <v>1</v>
      </c>
      <c r="B9" s="35">
        <v>2</v>
      </c>
      <c r="C9" s="35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36">
        <v>11</v>
      </c>
      <c r="L9" s="35">
        <v>12</v>
      </c>
      <c r="M9" s="35">
        <v>13</v>
      </c>
      <c r="N9" s="37">
        <v>14</v>
      </c>
      <c r="O9" s="35">
        <v>15</v>
      </c>
      <c r="P9" s="35">
        <v>16</v>
      </c>
    </row>
    <row r="10" spans="1:23" ht="17.25" customHeight="1">
      <c r="A10" s="225">
        <v>1</v>
      </c>
      <c r="B10" s="57" t="s">
        <v>10</v>
      </c>
      <c r="C10" s="227" t="s">
        <v>21</v>
      </c>
      <c r="D10" s="195"/>
      <c r="E10" s="229">
        <f>E12*0.12</f>
        <v>94.8</v>
      </c>
      <c r="F10" s="223">
        <v>0.08</v>
      </c>
      <c r="G10" s="216">
        <f>F10*2.45783</f>
        <v>0.19662640000000001</v>
      </c>
      <c r="H10" s="223">
        <v>0.26</v>
      </c>
      <c r="I10" s="233">
        <f>H10*3.10716</f>
        <v>0.80786159999999996</v>
      </c>
      <c r="J10" s="59"/>
      <c r="K10" s="59"/>
      <c r="L10" s="43">
        <v>1.22</v>
      </c>
      <c r="M10" s="43">
        <v>3.8</v>
      </c>
      <c r="N10" s="216">
        <f>((L10*M10)+(L11*M11))*1.16664</f>
        <v>5.4207927600000003</v>
      </c>
      <c r="O10" s="223">
        <f>N10+I10+G10</f>
        <v>6.4252807600000006</v>
      </c>
      <c r="P10" s="223">
        <f>O10*E10</f>
        <v>609.11661604800008</v>
      </c>
      <c r="S10" s="85"/>
      <c r="U10" s="85"/>
      <c r="V10" s="87"/>
    </row>
    <row r="11" spans="1:23" ht="17.25" customHeight="1">
      <c r="A11" s="226"/>
      <c r="B11" s="60" t="s">
        <v>11</v>
      </c>
      <c r="C11" s="228"/>
      <c r="D11" s="196"/>
      <c r="E11" s="230"/>
      <c r="F11" s="224"/>
      <c r="G11" s="217"/>
      <c r="H11" s="224"/>
      <c r="I11" s="234"/>
      <c r="J11" s="28"/>
      <c r="K11" s="28"/>
      <c r="L11" s="48">
        <v>7.0000000000000007E-2</v>
      </c>
      <c r="M11" s="48">
        <v>0.15</v>
      </c>
      <c r="N11" s="217"/>
      <c r="O11" s="224"/>
      <c r="P11" s="224"/>
    </row>
    <row r="12" spans="1:23" ht="36.200000000000003" customHeight="1">
      <c r="A12" s="225">
        <v>2</v>
      </c>
      <c r="B12" s="61" t="s">
        <v>12</v>
      </c>
      <c r="C12" s="206" t="s">
        <v>22</v>
      </c>
      <c r="D12" s="185"/>
      <c r="E12" s="231">
        <v>790</v>
      </c>
      <c r="F12" s="218">
        <v>2.3199999999999998E-2</v>
      </c>
      <c r="G12" s="216">
        <f>F12*2.45783</f>
        <v>5.7021655999999997E-2</v>
      </c>
      <c r="H12" s="218">
        <v>5.7500000000000002E-2</v>
      </c>
      <c r="I12" s="233">
        <f>H12*3.10716</f>
        <v>0.17866170000000001</v>
      </c>
      <c r="J12" s="27"/>
      <c r="K12" s="27"/>
      <c r="L12" s="42">
        <v>0.186</v>
      </c>
      <c r="M12" s="43">
        <v>5.42</v>
      </c>
      <c r="N12" s="216">
        <f>((L12*M12)+(L13*M13))*1.16664</f>
        <v>1.1780380727999997</v>
      </c>
      <c r="O12" s="223">
        <f>N12+I12+G12</f>
        <v>1.4137214287999997</v>
      </c>
      <c r="P12" s="223">
        <f>O12*E12</f>
        <v>1116.8399287519999</v>
      </c>
    </row>
    <row r="13" spans="1:23" ht="36" customHeight="1">
      <c r="A13" s="226"/>
      <c r="B13" s="62" t="s">
        <v>13</v>
      </c>
      <c r="C13" s="208"/>
      <c r="D13" s="186"/>
      <c r="E13" s="232"/>
      <c r="F13" s="219"/>
      <c r="G13" s="217"/>
      <c r="H13" s="219"/>
      <c r="I13" s="234"/>
      <c r="J13" s="26"/>
      <c r="K13" s="26"/>
      <c r="L13" s="63">
        <v>1.0999999999999999E-2</v>
      </c>
      <c r="M13" s="63">
        <v>0.15</v>
      </c>
      <c r="N13" s="217"/>
      <c r="O13" s="224"/>
      <c r="P13" s="224"/>
      <c r="W13" s="85"/>
    </row>
    <row r="14" spans="1:23" ht="51.95" customHeight="1">
      <c r="A14" s="38">
        <v>3</v>
      </c>
      <c r="B14" s="64" t="s">
        <v>14</v>
      </c>
      <c r="C14" s="105" t="s">
        <v>23</v>
      </c>
      <c r="D14" s="14"/>
      <c r="E14" s="65">
        <f>E12*0.00412</f>
        <v>3.2548000000000004</v>
      </c>
      <c r="F14" s="14"/>
      <c r="G14" s="14"/>
      <c r="H14" s="66">
        <v>2.2000000000000002</v>
      </c>
      <c r="I14" s="67">
        <f>H14*I16</f>
        <v>6.8357520000000003</v>
      </c>
      <c r="J14" s="14"/>
      <c r="K14" s="14"/>
      <c r="L14" s="65">
        <v>1.03</v>
      </c>
      <c r="M14" s="66">
        <v>250</v>
      </c>
      <c r="N14" s="68">
        <f>M14*L14*N16</f>
        <v>300.40979999999996</v>
      </c>
      <c r="O14" s="65">
        <f>I14+F14+N14</f>
        <v>307.24555199999998</v>
      </c>
      <c r="P14" s="65">
        <f>O14*E14</f>
        <v>1000.0228226496</v>
      </c>
      <c r="R14">
        <v>3.54</v>
      </c>
    </row>
    <row r="15" spans="1:23" ht="62.85" customHeight="1">
      <c r="A15" s="35">
        <v>4</v>
      </c>
      <c r="B15" s="14" t="s">
        <v>15</v>
      </c>
      <c r="C15" s="14"/>
      <c r="D15" s="14"/>
      <c r="E15" s="35">
        <v>790</v>
      </c>
      <c r="F15" s="69">
        <v>2.0899999999999998E-2</v>
      </c>
      <c r="G15" s="69">
        <f>G16*F15</f>
        <v>5.1368646999999996E-2</v>
      </c>
      <c r="H15" s="69">
        <v>4.7399999999999998E-2</v>
      </c>
      <c r="I15" s="70">
        <f>H15*I16</f>
        <v>0.14727938399999999</v>
      </c>
      <c r="J15" s="14"/>
      <c r="K15" s="14"/>
      <c r="L15" s="69">
        <v>0.1216</v>
      </c>
      <c r="M15" s="71">
        <v>27</v>
      </c>
      <c r="N15" s="41">
        <f>M15*L15*N16</f>
        <v>3.8303124479999995</v>
      </c>
      <c r="O15" s="71">
        <f>I15+F15+N15</f>
        <v>3.9984918319999996</v>
      </c>
      <c r="P15" s="71">
        <f>O15*E15</f>
        <v>3158.8085472799999</v>
      </c>
      <c r="R15">
        <f>R14/E15</f>
        <v>4.4810126582278485E-3</v>
      </c>
      <c r="W15" s="85"/>
    </row>
    <row r="16" spans="1:23" ht="17.25" customHeight="1">
      <c r="A16" s="50"/>
      <c r="B16" s="50"/>
      <c r="C16" s="50"/>
      <c r="D16" s="222"/>
      <c r="E16" s="222"/>
      <c r="F16" s="50"/>
      <c r="G16" s="50">
        <v>2.45783</v>
      </c>
      <c r="H16" s="50"/>
      <c r="I16" s="50">
        <v>3.1071599999999999</v>
      </c>
      <c r="J16" s="50"/>
      <c r="K16" s="50"/>
      <c r="L16" s="50"/>
      <c r="M16" s="50"/>
      <c r="N16" s="50">
        <v>1.1666399999999999</v>
      </c>
      <c r="O16" s="50"/>
      <c r="P16" s="72">
        <f>SUM(P10:P15)</f>
        <v>5884.7879147295998</v>
      </c>
    </row>
    <row r="17" spans="1:16" ht="17.25" customHeight="1">
      <c r="A17" s="4"/>
      <c r="B17" s="4"/>
      <c r="C17" s="4"/>
      <c r="D17" s="52">
        <v>0.13300000000000001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73">
        <f>P16*0.133</f>
        <v>782.67679265903678</v>
      </c>
    </row>
    <row r="18" spans="1:16" ht="17.25" customHeight="1">
      <c r="A18" s="1"/>
      <c r="B18" s="1"/>
      <c r="C18" s="1"/>
      <c r="D18" s="198"/>
      <c r="E18" s="198"/>
      <c r="F18" s="1"/>
      <c r="G18" s="1"/>
      <c r="H18" s="1"/>
      <c r="I18" s="1"/>
      <c r="J18" s="1"/>
      <c r="K18" s="1"/>
      <c r="L18" s="1"/>
      <c r="M18" s="1"/>
      <c r="N18" s="1"/>
      <c r="O18" s="1"/>
      <c r="P18" s="73">
        <f>P17+P16</f>
        <v>6667.4647073886363</v>
      </c>
    </row>
    <row r="19" spans="1:16" ht="17.25" customHeight="1">
      <c r="A19" s="4"/>
      <c r="B19" s="4"/>
      <c r="C19" s="4"/>
      <c r="D19" s="55">
        <v>0.11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73">
        <f>P18*0.11</f>
        <v>733.42111781275003</v>
      </c>
    </row>
    <row r="20" spans="1:16" ht="17.25" customHeight="1">
      <c r="A20" s="4"/>
      <c r="B20" s="4"/>
      <c r="C20" s="4"/>
      <c r="D20" s="181"/>
      <c r="E20" s="181"/>
      <c r="F20" s="4"/>
      <c r="G20" s="4"/>
      <c r="H20" s="4"/>
      <c r="I20" s="4"/>
      <c r="J20" s="4"/>
      <c r="K20" s="4"/>
      <c r="L20" s="4"/>
      <c r="M20" s="4"/>
      <c r="N20" s="4"/>
      <c r="O20" s="4"/>
      <c r="P20" s="73">
        <f>P19+P18</f>
        <v>7400.8858252013861</v>
      </c>
    </row>
    <row r="21" spans="1:16" ht="29.1" customHeight="1">
      <c r="A21" s="179"/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</row>
    <row r="22" spans="1:16" ht="27.2" customHeight="1">
      <c r="A22" s="235" t="s">
        <v>32</v>
      </c>
      <c r="B22" s="236"/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</row>
    <row r="23" spans="1:16" ht="12" customHeight="1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</row>
    <row r="24" spans="1:16" ht="13.5" customHeight="1">
      <c r="A24" s="182"/>
      <c r="B24" s="182"/>
      <c r="C24" s="182"/>
      <c r="D24" s="182"/>
      <c r="E24" s="182"/>
      <c r="F24" s="12"/>
      <c r="G24" s="12"/>
      <c r="H24" s="12"/>
      <c r="I24" s="12"/>
      <c r="J24" s="182"/>
      <c r="K24" s="182"/>
      <c r="L24" s="182"/>
      <c r="M24" s="237"/>
      <c r="N24" s="237"/>
      <c r="O24" s="182"/>
      <c r="P24" s="182"/>
    </row>
  </sheetData>
  <mergeCells count="55">
    <mergeCell ref="A23:P23"/>
    <mergeCell ref="A24:E24"/>
    <mergeCell ref="J24:L24"/>
    <mergeCell ref="M24:N24"/>
    <mergeCell ref="O24:P24"/>
    <mergeCell ref="D16:E16"/>
    <mergeCell ref="D18:E18"/>
    <mergeCell ref="D20:E20"/>
    <mergeCell ref="A21:P21"/>
    <mergeCell ref="A22:P22"/>
    <mergeCell ref="P10:P11"/>
    <mergeCell ref="A12:A13"/>
    <mergeCell ref="C12:C13"/>
    <mergeCell ref="D12:D13"/>
    <mergeCell ref="E12:E13"/>
    <mergeCell ref="F12:F13"/>
    <mergeCell ref="G12:G13"/>
    <mergeCell ref="H12:H13"/>
    <mergeCell ref="I12:I13"/>
    <mergeCell ref="N12:N13"/>
    <mergeCell ref="O12:O13"/>
    <mergeCell ref="P12:P13"/>
    <mergeCell ref="G10:G11"/>
    <mergeCell ref="H10:H11"/>
    <mergeCell ref="I10:I11"/>
    <mergeCell ref="N10:N11"/>
    <mergeCell ref="O10:O11"/>
    <mergeCell ref="A10:A11"/>
    <mergeCell ref="C10:C11"/>
    <mergeCell ref="D10:D11"/>
    <mergeCell ref="E10:E11"/>
    <mergeCell ref="F10:F11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A5:A8"/>
    <mergeCell ref="B5:B8"/>
    <mergeCell ref="C5:C8"/>
    <mergeCell ref="D5:D8"/>
    <mergeCell ref="E5:E8"/>
    <mergeCell ref="A1:P1"/>
    <mergeCell ref="A2:P2"/>
    <mergeCell ref="A3:P3"/>
    <mergeCell ref="A4:E4"/>
    <mergeCell ref="J4:L4"/>
    <mergeCell ref="M4:N4"/>
    <mergeCell ref="O4:P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6"/>
  <sheetViews>
    <sheetView topLeftCell="A3" workbookViewId="0">
      <selection activeCell="E17" sqref="E17:E18"/>
    </sheetView>
  </sheetViews>
  <sheetFormatPr defaultRowHeight="12.75"/>
  <cols>
    <col min="1" max="1" width="6.1640625" customWidth="1"/>
    <col min="2" max="2" width="8.6640625" customWidth="1"/>
    <col min="3" max="3" width="33.1640625" customWidth="1"/>
    <col min="4" max="4" width="7.5" customWidth="1"/>
    <col min="5" max="5" width="8.6640625" customWidth="1"/>
    <col min="6" max="6" width="8.83203125" customWidth="1"/>
    <col min="7" max="7" width="8.5" customWidth="1"/>
    <col min="8" max="8" width="9.83203125" customWidth="1"/>
    <col min="9" max="9" width="8.5" customWidth="1"/>
    <col min="10" max="10" width="15.83203125" customWidth="1"/>
    <col min="11" max="11" width="6.83203125" customWidth="1"/>
    <col min="12" max="12" width="12" customWidth="1"/>
    <col min="13" max="13" width="8.83203125" customWidth="1"/>
    <col min="14" max="14" width="8.6640625" customWidth="1"/>
    <col min="15" max="15" width="7.83203125" customWidth="1"/>
    <col min="16" max="16" width="12.6640625" customWidth="1"/>
  </cols>
  <sheetData>
    <row r="1" spans="1:16" ht="29.1" customHeight="1">
      <c r="A1" s="179" t="str">
        <f>'Table 2'!A1:B1</f>
        <v>ՀՀ ՇԻՐԱԿԻ ՄԱՐԶԻ ԱՇՈՑՔ ՀԱՄԱՅՆՔԻ ԱՇՈՑՔ ԲՆԱԿԱՎԱՅՐԻ 2-ՐԴ ՓՈՂՈՑ 1-ԻՆ ՆՐԲԱՆՑՔ 3-ՐԴ
 ՇԵՆՔԻ ԲԱԿԻ ԱՍՖԱԼՏԱՊԱՏՄԱՆ ԱՇԽԱՏԱՆՔՆԵՐ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</row>
    <row r="2" spans="1:16" ht="27.2" customHeight="1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6" ht="12" customHeight="1">
      <c r="A3" s="242" t="s">
        <v>24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3.5" customHeight="1">
      <c r="A4" s="182" t="s">
        <v>39</v>
      </c>
      <c r="B4" s="182"/>
      <c r="C4" s="182"/>
      <c r="D4" s="182"/>
      <c r="E4" s="182"/>
      <c r="F4" s="12"/>
      <c r="G4" s="12"/>
      <c r="H4" s="12"/>
      <c r="I4" s="12"/>
      <c r="J4" s="182"/>
      <c r="K4" s="182"/>
      <c r="L4" s="182"/>
      <c r="M4" s="201">
        <f>P23</f>
        <v>1787.2739372262877</v>
      </c>
      <c r="N4" s="201"/>
      <c r="O4" s="182"/>
      <c r="P4" s="182"/>
    </row>
    <row r="5" spans="1:16" ht="12" customHeight="1">
      <c r="A5" s="202" t="s">
        <v>6</v>
      </c>
      <c r="B5" s="185"/>
      <c r="C5" s="185"/>
      <c r="D5" s="185"/>
      <c r="E5" s="185"/>
      <c r="F5" s="191"/>
      <c r="G5" s="209"/>
      <c r="H5" s="209"/>
      <c r="I5" s="209"/>
      <c r="J5" s="209"/>
      <c r="K5" s="209"/>
      <c r="L5" s="209"/>
      <c r="M5" s="209"/>
      <c r="N5" s="192"/>
      <c r="O5" s="185"/>
      <c r="P5" s="185"/>
    </row>
    <row r="6" spans="1:16" ht="12.2" customHeight="1">
      <c r="A6" s="203"/>
      <c r="B6" s="205"/>
      <c r="C6" s="205"/>
      <c r="D6" s="205"/>
      <c r="E6" s="205"/>
      <c r="F6" s="210"/>
      <c r="G6" s="211"/>
      <c r="H6" s="210"/>
      <c r="I6" s="211"/>
      <c r="J6" s="191"/>
      <c r="K6" s="209"/>
      <c r="L6" s="209"/>
      <c r="M6" s="209"/>
      <c r="N6" s="192"/>
      <c r="O6" s="205"/>
      <c r="P6" s="205"/>
    </row>
    <row r="7" spans="1:16" ht="34.5" customHeight="1">
      <c r="A7" s="203"/>
      <c r="B7" s="205"/>
      <c r="C7" s="205"/>
      <c r="D7" s="205"/>
      <c r="E7" s="205"/>
      <c r="F7" s="212"/>
      <c r="G7" s="213"/>
      <c r="H7" s="212"/>
      <c r="I7" s="213"/>
      <c r="J7" s="185"/>
      <c r="K7" s="185"/>
      <c r="L7" s="185"/>
      <c r="M7" s="185"/>
      <c r="N7" s="185"/>
      <c r="O7" s="205"/>
      <c r="P7" s="205"/>
    </row>
    <row r="8" spans="1:16" ht="67.5" customHeight="1">
      <c r="A8" s="204"/>
      <c r="B8" s="186"/>
      <c r="C8" s="186"/>
      <c r="D8" s="186"/>
      <c r="E8" s="186"/>
      <c r="F8" s="14"/>
      <c r="G8" s="115" t="s">
        <v>41</v>
      </c>
      <c r="H8" s="14"/>
      <c r="I8" s="115" t="s">
        <v>42</v>
      </c>
      <c r="J8" s="186"/>
      <c r="K8" s="186"/>
      <c r="L8" s="186"/>
      <c r="M8" s="186"/>
      <c r="N8" s="186"/>
      <c r="O8" s="186"/>
      <c r="P8" s="186"/>
    </row>
    <row r="9" spans="1:16" ht="17.25" customHeight="1">
      <c r="A9" s="35">
        <v>1</v>
      </c>
      <c r="B9" s="35">
        <v>2</v>
      </c>
      <c r="C9" s="35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36">
        <v>11</v>
      </c>
      <c r="L9" s="35">
        <v>12</v>
      </c>
      <c r="M9" s="37">
        <v>13</v>
      </c>
      <c r="N9" s="37">
        <v>14</v>
      </c>
      <c r="O9" s="36">
        <v>15</v>
      </c>
      <c r="P9" s="35">
        <v>16</v>
      </c>
    </row>
    <row r="10" spans="1:16" ht="38.25" customHeight="1">
      <c r="A10" s="225">
        <v>1</v>
      </c>
      <c r="B10" s="74" t="s">
        <v>12</v>
      </c>
      <c r="C10" s="227" t="s">
        <v>21</v>
      </c>
      <c r="D10" s="185"/>
      <c r="E10" s="231">
        <v>68</v>
      </c>
      <c r="F10" s="218">
        <v>2.3199999999999998E-2</v>
      </c>
      <c r="G10" s="216">
        <f>F10*2.45783</f>
        <v>5.7021655999999997E-2</v>
      </c>
      <c r="H10" s="218">
        <v>5.7500000000000002E-2</v>
      </c>
      <c r="I10" s="216">
        <f>H10*3.10716</f>
        <v>0.17866170000000001</v>
      </c>
      <c r="J10" s="27"/>
      <c r="K10" s="27"/>
      <c r="L10" s="42">
        <v>0.124</v>
      </c>
      <c r="M10" s="44">
        <v>5.42</v>
      </c>
      <c r="N10" s="216">
        <f>((L10*M10)+(L11*M11)*1.16525)</f>
        <v>0.67400266249999996</v>
      </c>
      <c r="O10" s="223">
        <f>N10+I10+G10</f>
        <v>0.90968601849999997</v>
      </c>
      <c r="P10" s="238">
        <f>O10*E10</f>
        <v>61.858649258</v>
      </c>
    </row>
    <row r="11" spans="1:16" ht="35.25" customHeight="1">
      <c r="A11" s="226"/>
      <c r="B11" s="75" t="s">
        <v>13</v>
      </c>
      <c r="C11" s="228"/>
      <c r="D11" s="186"/>
      <c r="E11" s="232"/>
      <c r="F11" s="219"/>
      <c r="G11" s="217"/>
      <c r="H11" s="219"/>
      <c r="I11" s="217"/>
      <c r="J11" s="26"/>
      <c r="K11" s="26"/>
      <c r="L11" s="63">
        <v>1.0999999999999999E-2</v>
      </c>
      <c r="M11" s="78">
        <v>0.15</v>
      </c>
      <c r="N11" s="217"/>
      <c r="O11" s="224"/>
      <c r="P11" s="239"/>
    </row>
    <row r="12" spans="1:16" ht="51.95" customHeight="1">
      <c r="A12" s="38">
        <v>2</v>
      </c>
      <c r="B12" s="79" t="s">
        <v>14</v>
      </c>
      <c r="C12" s="106" t="s">
        <v>26</v>
      </c>
      <c r="D12" s="14"/>
      <c r="E12" s="65">
        <f>E10*0.0006</f>
        <v>4.0799999999999996E-2</v>
      </c>
      <c r="F12" s="14"/>
      <c r="G12" s="14"/>
      <c r="H12" s="66">
        <v>2.2000000000000002</v>
      </c>
      <c r="I12" s="70">
        <f>H12*3.10716</f>
        <v>6.8357520000000003</v>
      </c>
      <c r="J12" s="14"/>
      <c r="K12" s="14"/>
      <c r="L12" s="65">
        <v>1.03</v>
      </c>
      <c r="M12" s="80">
        <v>250</v>
      </c>
      <c r="N12" s="70">
        <f>M12*L12*1.16525</f>
        <v>300.051875</v>
      </c>
      <c r="O12" s="71">
        <f>N12+G12+I12</f>
        <v>306.88762700000001</v>
      </c>
      <c r="P12" s="71">
        <f>O12*E12</f>
        <v>12.521015181599999</v>
      </c>
    </row>
    <row r="13" spans="1:16" ht="38.25" customHeight="1">
      <c r="A13" s="35">
        <v>3</v>
      </c>
      <c r="B13" s="14" t="s">
        <v>15</v>
      </c>
      <c r="C13" s="106" t="s">
        <v>25</v>
      </c>
      <c r="D13" s="14"/>
      <c r="E13" s="35">
        <v>68</v>
      </c>
      <c r="F13" s="69">
        <v>2.0899999999999998E-2</v>
      </c>
      <c r="G13" s="70">
        <f>F13*2.45783</f>
        <v>5.1368646999999996E-2</v>
      </c>
      <c r="H13" s="69">
        <v>4.7399999999999998E-2</v>
      </c>
      <c r="I13" s="70">
        <f>H13*3.10716</f>
        <v>0.14727938399999999</v>
      </c>
      <c r="J13" s="14"/>
      <c r="K13" s="14"/>
      <c r="L13" s="69">
        <v>0.1216</v>
      </c>
      <c r="M13" s="81">
        <v>27</v>
      </c>
      <c r="N13" s="70">
        <f>M13*L13*1.16664</f>
        <v>3.8303124479999995</v>
      </c>
      <c r="O13" s="71">
        <f>N13+G13+I13</f>
        <v>4.0289604789999993</v>
      </c>
      <c r="P13" s="71">
        <f>O13*E13</f>
        <v>273.96931257199998</v>
      </c>
    </row>
    <row r="14" spans="1:16" ht="38.25" customHeight="1">
      <c r="A14" s="225">
        <v>4</v>
      </c>
      <c r="B14" s="247" t="s">
        <v>27</v>
      </c>
      <c r="C14" s="106" t="s">
        <v>43</v>
      </c>
      <c r="D14" s="15"/>
      <c r="E14" s="40">
        <v>72</v>
      </c>
      <c r="F14" s="216">
        <v>1.67</v>
      </c>
      <c r="G14" s="216">
        <f>F14*2.45783</f>
        <v>4.1045761000000001</v>
      </c>
      <c r="H14" s="216">
        <v>0.65</v>
      </c>
      <c r="I14" s="216">
        <f>H14*3.10716</f>
        <v>2.0196540000000001</v>
      </c>
      <c r="J14" s="108" t="s">
        <v>30</v>
      </c>
      <c r="K14" s="15"/>
      <c r="L14" s="15">
        <v>1</v>
      </c>
      <c r="M14" s="15">
        <v>5.75</v>
      </c>
      <c r="N14" s="15">
        <f>M14*1.16525</f>
        <v>6.7001874999999993</v>
      </c>
      <c r="O14" s="58">
        <f>N14+I14+G14</f>
        <v>12.8244176</v>
      </c>
      <c r="P14" s="49">
        <f>O14*E14</f>
        <v>923.35806720000005</v>
      </c>
    </row>
    <row r="15" spans="1:16" ht="24" customHeight="1">
      <c r="A15" s="246"/>
      <c r="B15" s="205"/>
      <c r="C15" s="106" t="s">
        <v>28</v>
      </c>
      <c r="D15" s="34"/>
      <c r="E15" s="163">
        <v>4.3</v>
      </c>
      <c r="F15" s="248"/>
      <c r="G15" s="248"/>
      <c r="H15" s="248"/>
      <c r="I15" s="248"/>
      <c r="J15" s="34"/>
      <c r="K15" s="34"/>
      <c r="L15" s="109">
        <v>5.8999999999999997E-2</v>
      </c>
      <c r="M15" s="82">
        <v>29.86</v>
      </c>
      <c r="N15" s="76">
        <f>M15*L15*1.16525</f>
        <v>2.0528675349999999</v>
      </c>
      <c r="O15" s="76">
        <f>N15</f>
        <v>2.0528675349999999</v>
      </c>
      <c r="P15" s="84">
        <f>E14*O15</f>
        <v>147.80646252</v>
      </c>
    </row>
    <row r="16" spans="1:16" ht="24" customHeight="1">
      <c r="A16" s="246"/>
      <c r="B16" s="205"/>
      <c r="C16" s="106" t="s">
        <v>29</v>
      </c>
      <c r="D16" s="91"/>
      <c r="E16" s="132">
        <f>E14*L16</f>
        <v>4.3199999999999995E-2</v>
      </c>
      <c r="F16" s="248"/>
      <c r="G16" s="248"/>
      <c r="H16" s="248"/>
      <c r="I16" s="248"/>
      <c r="J16" s="107" t="s">
        <v>29</v>
      </c>
      <c r="K16" s="77"/>
      <c r="L16" s="110">
        <v>5.9999999999999995E-4</v>
      </c>
      <c r="M16" s="83">
        <v>32.4</v>
      </c>
      <c r="N16" s="96">
        <f>M16*L16*1.16525</f>
        <v>2.2652459999999996E-2</v>
      </c>
      <c r="O16" s="83">
        <f>N16</f>
        <v>2.2652459999999996E-2</v>
      </c>
      <c r="P16" s="111">
        <f>E14*O16</f>
        <v>1.6309771199999996</v>
      </c>
    </row>
    <row r="17" spans="1:16" ht="42" customHeight="1">
      <c r="A17" s="225">
        <v>5</v>
      </c>
      <c r="B17" s="74" t="s">
        <v>12</v>
      </c>
      <c r="C17" s="244" t="s">
        <v>31</v>
      </c>
      <c r="D17" s="185"/>
      <c r="E17" s="231">
        <v>22</v>
      </c>
      <c r="F17" s="218">
        <v>2.3199999999999998E-2</v>
      </c>
      <c r="G17" s="216">
        <f>F17*2.45783</f>
        <v>5.7021655999999997E-2</v>
      </c>
      <c r="H17" s="218">
        <v>5.7500000000000002E-2</v>
      </c>
      <c r="I17" s="216">
        <f>H17*3.10716</f>
        <v>0.17866170000000001</v>
      </c>
      <c r="J17" s="89"/>
      <c r="K17" s="89"/>
      <c r="L17" s="42">
        <v>0.124</v>
      </c>
      <c r="M17" s="44">
        <v>5.42</v>
      </c>
      <c r="N17" s="216">
        <f>((L17*M17)+(L18*M18)*1.16525)</f>
        <v>0.67400266249999996</v>
      </c>
      <c r="O17" s="223">
        <f>N17+I17+G17</f>
        <v>0.90968601849999997</v>
      </c>
      <c r="P17" s="238">
        <f>O17*E17</f>
        <v>20.013092406999998</v>
      </c>
    </row>
    <row r="18" spans="1:16" ht="27" customHeight="1">
      <c r="A18" s="226"/>
      <c r="B18" s="75" t="s">
        <v>13</v>
      </c>
      <c r="C18" s="245"/>
      <c r="D18" s="186"/>
      <c r="E18" s="232"/>
      <c r="F18" s="219"/>
      <c r="G18" s="217"/>
      <c r="H18" s="219"/>
      <c r="I18" s="217"/>
      <c r="J18" s="112"/>
      <c r="K18" s="90"/>
      <c r="L18" s="63">
        <v>1.0999999999999999E-2</v>
      </c>
      <c r="M18" s="78">
        <v>0.15</v>
      </c>
      <c r="N18" s="217"/>
      <c r="O18" s="224"/>
      <c r="P18" s="239"/>
    </row>
    <row r="19" spans="1:16" ht="17.25" customHeight="1">
      <c r="A19" s="50"/>
      <c r="B19" s="50"/>
      <c r="C19" s="50"/>
      <c r="D19" s="222"/>
      <c r="E19" s="222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1">
        <f>SUM(P9:P16)-P9</f>
        <v>1421.1444838515999</v>
      </c>
    </row>
    <row r="20" spans="1:16" ht="17.25" customHeight="1">
      <c r="A20" s="4"/>
      <c r="B20" s="4"/>
      <c r="C20" s="4"/>
      <c r="D20" s="52">
        <v>0.13300000000000001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4">
        <f>P19*0.133</f>
        <v>189.01221635226281</v>
      </c>
    </row>
    <row r="21" spans="1:16" ht="17.25" customHeight="1">
      <c r="A21" s="1"/>
      <c r="B21" s="1"/>
      <c r="C21" s="1"/>
      <c r="D21" s="198"/>
      <c r="E21" s="198"/>
      <c r="F21" s="1"/>
      <c r="G21" s="1"/>
      <c r="H21" s="1"/>
      <c r="I21" s="1"/>
      <c r="J21" s="1"/>
      <c r="K21" s="1"/>
      <c r="L21" s="1"/>
      <c r="M21" s="1"/>
      <c r="N21" s="1"/>
      <c r="O21" s="1"/>
      <c r="P21" s="54">
        <f>P20+P19</f>
        <v>1610.1567002038628</v>
      </c>
    </row>
    <row r="22" spans="1:16" ht="17.25" customHeight="1">
      <c r="A22" s="4"/>
      <c r="B22" s="4"/>
      <c r="C22" s="4"/>
      <c r="D22" s="55">
        <v>0.11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6">
        <f>P21*0.11</f>
        <v>177.11723702242492</v>
      </c>
    </row>
    <row r="23" spans="1:16" ht="17.25" customHeight="1">
      <c r="A23" s="4"/>
      <c r="B23" s="4"/>
      <c r="C23" s="4"/>
      <c r="D23" s="181"/>
      <c r="E23" s="181"/>
      <c r="F23" s="4"/>
      <c r="G23" s="4"/>
      <c r="H23" s="4"/>
      <c r="I23" s="4"/>
      <c r="J23" s="4"/>
      <c r="K23" s="4"/>
      <c r="L23" s="4"/>
      <c r="M23" s="4"/>
      <c r="N23" s="4"/>
      <c r="O23" s="4"/>
      <c r="P23" s="54">
        <f>P22+P21</f>
        <v>1787.2739372262877</v>
      </c>
    </row>
    <row r="26" spans="1:16">
      <c r="C26" s="240" t="s">
        <v>33</v>
      </c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1"/>
      <c r="O26" s="241"/>
      <c r="P26" s="241"/>
    </row>
  </sheetData>
  <mergeCells count="55">
    <mergeCell ref="P10:P11"/>
    <mergeCell ref="A14:A16"/>
    <mergeCell ref="B14:B16"/>
    <mergeCell ref="F14:F16"/>
    <mergeCell ref="G14:G16"/>
    <mergeCell ref="H14:H16"/>
    <mergeCell ref="I14:I16"/>
    <mergeCell ref="G10:G11"/>
    <mergeCell ref="H10:H11"/>
    <mergeCell ref="I10:I11"/>
    <mergeCell ref="N10:N11"/>
    <mergeCell ref="O10:O11"/>
    <mergeCell ref="A10:A11"/>
    <mergeCell ref="C10:C11"/>
    <mergeCell ref="D10:D11"/>
    <mergeCell ref="E10:E11"/>
    <mergeCell ref="F10:F11"/>
    <mergeCell ref="D19:E19"/>
    <mergeCell ref="A17:A18"/>
    <mergeCell ref="C17:C18"/>
    <mergeCell ref="D17:D18"/>
    <mergeCell ref="E17:E18"/>
    <mergeCell ref="F17:F18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A5:A8"/>
    <mergeCell ref="B5:B8"/>
    <mergeCell ref="C5:C8"/>
    <mergeCell ref="D5:D8"/>
    <mergeCell ref="E5:E8"/>
    <mergeCell ref="A1:P1"/>
    <mergeCell ref="A2:P2"/>
    <mergeCell ref="A3:P3"/>
    <mergeCell ref="A4:E4"/>
    <mergeCell ref="J4:L4"/>
    <mergeCell ref="M4:N4"/>
    <mergeCell ref="O4:P4"/>
    <mergeCell ref="P17:P18"/>
    <mergeCell ref="C26:P26"/>
    <mergeCell ref="G17:G18"/>
    <mergeCell ref="H17:H18"/>
    <mergeCell ref="I17:I18"/>
    <mergeCell ref="N17:N18"/>
    <mergeCell ref="O17:O18"/>
    <mergeCell ref="D21:E21"/>
    <mergeCell ref="D23:E2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286D7-3DB8-4E3F-8F83-C13CB2E46E4D}">
  <dimension ref="A2:I53"/>
  <sheetViews>
    <sheetView tabSelected="1" topLeftCell="A34" workbookViewId="0">
      <selection activeCell="K17" sqref="K17"/>
    </sheetView>
  </sheetViews>
  <sheetFormatPr defaultRowHeight="12.75"/>
  <cols>
    <col min="1" max="1" width="9.33203125" style="116"/>
    <col min="2" max="3" width="38.1640625" style="116" customWidth="1"/>
    <col min="4" max="4" width="12.6640625" style="116" customWidth="1"/>
    <col min="5" max="5" width="11.1640625" style="116" customWidth="1"/>
    <col min="6" max="6" width="9.33203125" style="116"/>
    <col min="7" max="7" width="11.33203125" style="116" customWidth="1"/>
    <col min="8" max="8" width="11.5" style="116" customWidth="1"/>
    <col min="9" max="9" width="13" style="116" customWidth="1"/>
  </cols>
  <sheetData>
    <row r="2" spans="1:9" ht="14.25">
      <c r="A2" s="269" t="s">
        <v>116</v>
      </c>
      <c r="B2" s="269"/>
      <c r="C2" s="269"/>
      <c r="D2" s="269"/>
      <c r="E2" s="269"/>
      <c r="F2" s="269"/>
      <c r="G2" s="269"/>
      <c r="H2" s="269"/>
      <c r="I2" s="269"/>
    </row>
    <row r="3" spans="1:9">
      <c r="A3" s="173"/>
      <c r="B3" s="173"/>
      <c r="C3" s="173"/>
      <c r="D3" s="173"/>
      <c r="E3" s="173"/>
      <c r="F3" s="173"/>
      <c r="G3" s="173"/>
      <c r="H3" s="173"/>
      <c r="I3" s="173"/>
    </row>
    <row r="4" spans="1:9">
      <c r="A4" s="270" t="s">
        <v>162</v>
      </c>
      <c r="B4" s="270"/>
      <c r="C4" s="270"/>
      <c r="D4" s="270"/>
      <c r="E4" s="270"/>
      <c r="F4" s="270"/>
      <c r="G4" s="270"/>
      <c r="H4" s="270"/>
      <c r="I4" s="270"/>
    </row>
    <row r="5" spans="1:9">
      <c r="A5" s="270" t="s">
        <v>117</v>
      </c>
      <c r="B5" s="270"/>
      <c r="C5" s="270"/>
      <c r="D5" s="270"/>
      <c r="E5" s="270"/>
      <c r="F5" s="270"/>
      <c r="G5" s="270"/>
      <c r="H5" s="270"/>
      <c r="I5" s="270"/>
    </row>
    <row r="6" spans="1:9">
      <c r="A6" s="175"/>
      <c r="B6" s="175"/>
      <c r="C6" s="175"/>
      <c r="D6" s="175"/>
      <c r="E6" s="175"/>
      <c r="F6" s="175"/>
      <c r="G6" s="175"/>
      <c r="H6" s="175"/>
      <c r="I6" s="175"/>
    </row>
    <row r="7" spans="1:9" ht="13.5" thickBot="1"/>
    <row r="8" spans="1:9">
      <c r="A8" s="271" t="s">
        <v>44</v>
      </c>
      <c r="B8" s="274" t="s">
        <v>45</v>
      </c>
      <c r="C8" s="277" t="s">
        <v>118</v>
      </c>
      <c r="D8" s="277" t="s">
        <v>119</v>
      </c>
      <c r="E8" s="280" t="s">
        <v>46</v>
      </c>
      <c r="F8" s="283" t="s">
        <v>120</v>
      </c>
      <c r="G8" s="283" t="s">
        <v>121</v>
      </c>
      <c r="H8" s="283" t="s">
        <v>122</v>
      </c>
      <c r="I8" s="284" t="s">
        <v>123</v>
      </c>
    </row>
    <row r="9" spans="1:9" ht="25.5" customHeight="1">
      <c r="A9" s="272"/>
      <c r="B9" s="275"/>
      <c r="C9" s="278"/>
      <c r="D9" s="278"/>
      <c r="E9" s="281"/>
      <c r="F9" s="281"/>
      <c r="G9" s="281"/>
      <c r="H9" s="281"/>
      <c r="I9" s="285"/>
    </row>
    <row r="10" spans="1:9" ht="33.75" customHeight="1" thickBot="1">
      <c r="A10" s="273"/>
      <c r="B10" s="276"/>
      <c r="C10" s="279"/>
      <c r="D10" s="279"/>
      <c r="E10" s="282"/>
      <c r="F10" s="282"/>
      <c r="G10" s="282"/>
      <c r="H10" s="282"/>
      <c r="I10" s="286"/>
    </row>
    <row r="11" spans="1:9">
      <c r="A11" s="117">
        <v>1</v>
      </c>
      <c r="B11" s="117">
        <v>2</v>
      </c>
      <c r="C11" s="117">
        <v>3</v>
      </c>
      <c r="D11" s="117">
        <v>4</v>
      </c>
      <c r="E11" s="117">
        <v>5</v>
      </c>
      <c r="F11" s="117">
        <v>6</v>
      </c>
      <c r="G11" s="117">
        <v>7</v>
      </c>
      <c r="H11" s="117">
        <v>8</v>
      </c>
      <c r="I11" s="117">
        <v>9</v>
      </c>
    </row>
    <row r="12" spans="1:9" ht="22.5" customHeight="1">
      <c r="A12" s="262">
        <v>1</v>
      </c>
      <c r="B12" s="263" t="s">
        <v>16</v>
      </c>
      <c r="C12" s="264" t="s">
        <v>124</v>
      </c>
      <c r="D12" s="176" t="s">
        <v>125</v>
      </c>
      <c r="E12" s="118"/>
      <c r="F12" s="172">
        <v>252</v>
      </c>
      <c r="G12" s="119">
        <v>0.66</v>
      </c>
      <c r="H12" s="120">
        <f>F12*G12</f>
        <v>166.32000000000002</v>
      </c>
      <c r="I12" s="121"/>
    </row>
    <row r="13" spans="1:9" ht="29.25" customHeight="1">
      <c r="A13" s="262"/>
      <c r="B13" s="263"/>
      <c r="C13" s="265"/>
      <c r="D13" s="176" t="s">
        <v>126</v>
      </c>
      <c r="E13" s="118"/>
      <c r="F13" s="172">
        <v>492</v>
      </c>
      <c r="G13" s="119">
        <v>0.33</v>
      </c>
      <c r="H13" s="120">
        <f t="shared" ref="H13:H25" si="0">F13*G13</f>
        <v>162.36000000000001</v>
      </c>
      <c r="I13" s="121"/>
    </row>
    <row r="14" spans="1:9" ht="40.5" customHeight="1">
      <c r="A14" s="170">
        <v>2</v>
      </c>
      <c r="B14" s="171" t="s">
        <v>17</v>
      </c>
      <c r="C14" s="177" t="s">
        <v>127</v>
      </c>
      <c r="D14" s="176" t="s">
        <v>128</v>
      </c>
      <c r="E14" s="122" t="s">
        <v>18</v>
      </c>
      <c r="F14" s="172">
        <v>790</v>
      </c>
      <c r="G14" s="119">
        <v>0.02</v>
      </c>
      <c r="H14" s="120">
        <f t="shared" si="0"/>
        <v>15.8</v>
      </c>
      <c r="I14" s="121"/>
    </row>
    <row r="15" spans="1:9" ht="30.75" customHeight="1">
      <c r="A15" s="172">
        <v>3</v>
      </c>
      <c r="B15" s="123" t="s">
        <v>21</v>
      </c>
      <c r="C15" s="123" t="s">
        <v>129</v>
      </c>
      <c r="D15" s="176" t="s">
        <v>125</v>
      </c>
      <c r="E15" s="118"/>
      <c r="F15" s="124">
        <v>94.8</v>
      </c>
      <c r="G15" s="125">
        <v>8.35</v>
      </c>
      <c r="H15" s="120">
        <f t="shared" si="0"/>
        <v>791.57999999999993</v>
      </c>
      <c r="I15" s="121"/>
    </row>
    <row r="16" spans="1:9" ht="21.75" customHeight="1">
      <c r="A16" s="172">
        <v>4</v>
      </c>
      <c r="B16" s="171" t="s">
        <v>22</v>
      </c>
      <c r="C16" s="171" t="s">
        <v>130</v>
      </c>
      <c r="D16" s="176" t="s">
        <v>128</v>
      </c>
      <c r="E16" s="126"/>
      <c r="F16" s="127">
        <v>790</v>
      </c>
      <c r="G16" s="125">
        <v>1.85</v>
      </c>
      <c r="H16" s="120">
        <f t="shared" si="0"/>
        <v>1461.5</v>
      </c>
      <c r="I16" s="121"/>
    </row>
    <row r="17" spans="1:9" ht="38.25">
      <c r="A17" s="170">
        <v>5</v>
      </c>
      <c r="B17" s="128" t="s">
        <v>23</v>
      </c>
      <c r="C17" s="128" t="s">
        <v>131</v>
      </c>
      <c r="D17" s="176" t="s">
        <v>126</v>
      </c>
      <c r="E17" s="126"/>
      <c r="F17" s="129">
        <v>3.25</v>
      </c>
      <c r="G17" s="129">
        <v>400</v>
      </c>
      <c r="H17" s="120">
        <f t="shared" si="0"/>
        <v>1300</v>
      </c>
      <c r="I17" s="121"/>
    </row>
    <row r="18" spans="1:9" ht="25.5">
      <c r="A18" s="172">
        <v>6</v>
      </c>
      <c r="B18" s="126"/>
      <c r="C18" s="178" t="s">
        <v>132</v>
      </c>
      <c r="D18" s="176" t="s">
        <v>128</v>
      </c>
      <c r="E18" s="126"/>
      <c r="F18" s="172">
        <v>790</v>
      </c>
      <c r="G18" s="119">
        <v>5.6</v>
      </c>
      <c r="H18" s="120">
        <f t="shared" si="0"/>
        <v>4424</v>
      </c>
      <c r="I18" s="121"/>
    </row>
    <row r="19" spans="1:9" ht="30" customHeight="1">
      <c r="A19" s="172">
        <v>7</v>
      </c>
      <c r="B19" s="123" t="s">
        <v>21</v>
      </c>
      <c r="C19" s="123" t="s">
        <v>129</v>
      </c>
      <c r="D19" s="176" t="s">
        <v>128</v>
      </c>
      <c r="E19" s="126"/>
      <c r="F19" s="127">
        <v>68</v>
      </c>
      <c r="G19" s="125">
        <v>1.2</v>
      </c>
      <c r="H19" s="120">
        <f t="shared" si="0"/>
        <v>81.599999999999994</v>
      </c>
      <c r="I19" s="121"/>
    </row>
    <row r="20" spans="1:9" ht="26.25" customHeight="1">
      <c r="A20" s="170">
        <v>8</v>
      </c>
      <c r="B20" s="171" t="s">
        <v>26</v>
      </c>
      <c r="C20" s="128" t="s">
        <v>133</v>
      </c>
      <c r="D20" s="176" t="s">
        <v>126</v>
      </c>
      <c r="E20" s="126"/>
      <c r="F20" s="129">
        <v>4.2000000000000003E-2</v>
      </c>
      <c r="G20" s="119">
        <v>400</v>
      </c>
      <c r="H20" s="120">
        <f t="shared" si="0"/>
        <v>16.8</v>
      </c>
      <c r="I20" s="121"/>
    </row>
    <row r="21" spans="1:9" ht="20.25" customHeight="1">
      <c r="A21" s="172">
        <v>9</v>
      </c>
      <c r="B21" s="171" t="s">
        <v>25</v>
      </c>
      <c r="C21" s="178" t="s">
        <v>134</v>
      </c>
      <c r="D21" s="176" t="s">
        <v>128</v>
      </c>
      <c r="E21" s="126"/>
      <c r="F21" s="172">
        <v>68</v>
      </c>
      <c r="G21" s="119">
        <v>5.3</v>
      </c>
      <c r="H21" s="120">
        <f t="shared" si="0"/>
        <v>360.4</v>
      </c>
      <c r="I21" s="121"/>
    </row>
    <row r="22" spans="1:9" ht="38.25">
      <c r="A22" s="266">
        <v>10</v>
      </c>
      <c r="B22" s="171" t="s">
        <v>43</v>
      </c>
      <c r="C22" s="178" t="s">
        <v>135</v>
      </c>
      <c r="D22" s="176" t="s">
        <v>128</v>
      </c>
      <c r="E22" s="126"/>
      <c r="F22" s="172">
        <v>72</v>
      </c>
      <c r="G22" s="125">
        <v>16.7</v>
      </c>
      <c r="H22" s="120">
        <f t="shared" si="0"/>
        <v>1202.3999999999999</v>
      </c>
      <c r="I22" s="121"/>
    </row>
    <row r="23" spans="1:9" ht="13.5">
      <c r="A23" s="266"/>
      <c r="B23" s="171" t="s">
        <v>28</v>
      </c>
      <c r="C23" s="177" t="s">
        <v>136</v>
      </c>
      <c r="D23" s="176" t="s">
        <v>125</v>
      </c>
      <c r="E23" s="126"/>
      <c r="F23" s="172">
        <v>4</v>
      </c>
      <c r="G23" s="125">
        <v>2.7</v>
      </c>
      <c r="H23" s="120">
        <f t="shared" si="0"/>
        <v>10.8</v>
      </c>
      <c r="I23" s="121"/>
    </row>
    <row r="24" spans="1:9" ht="13.5">
      <c r="A24" s="266"/>
      <c r="B24" s="171" t="s">
        <v>29</v>
      </c>
      <c r="C24" s="171" t="s">
        <v>137</v>
      </c>
      <c r="D24" s="176" t="s">
        <v>125</v>
      </c>
      <c r="E24" s="126"/>
      <c r="F24" s="119">
        <v>0.04</v>
      </c>
      <c r="G24" s="130">
        <v>0.03</v>
      </c>
      <c r="H24" s="133">
        <f t="shared" si="0"/>
        <v>1.1999999999999999E-3</v>
      </c>
      <c r="I24" s="121"/>
    </row>
    <row r="25" spans="1:9" ht="38.25">
      <c r="A25" s="172">
        <v>11</v>
      </c>
      <c r="B25" s="131" t="s">
        <v>31</v>
      </c>
      <c r="C25" s="131" t="s">
        <v>138</v>
      </c>
      <c r="D25" s="176" t="s">
        <v>128</v>
      </c>
      <c r="E25" s="126"/>
      <c r="F25" s="127">
        <v>22</v>
      </c>
      <c r="G25" s="125">
        <v>1.2</v>
      </c>
      <c r="H25" s="120">
        <f t="shared" si="0"/>
        <v>26.4</v>
      </c>
      <c r="I25" s="121"/>
    </row>
    <row r="26" spans="1:9">
      <c r="A26" s="253">
        <v>12</v>
      </c>
      <c r="B26" s="254" t="s">
        <v>70</v>
      </c>
      <c r="C26" s="267" t="s">
        <v>139</v>
      </c>
      <c r="D26" s="255" t="s">
        <v>140</v>
      </c>
      <c r="E26" s="253" t="s">
        <v>71</v>
      </c>
      <c r="F26" s="249">
        <v>31.5</v>
      </c>
      <c r="G26" s="249">
        <v>0.64</v>
      </c>
      <c r="H26" s="249">
        <f>F26*G26</f>
        <v>20.16</v>
      </c>
      <c r="I26" s="249"/>
    </row>
    <row r="27" spans="1:9">
      <c r="A27" s="253"/>
      <c r="B27" s="253"/>
      <c r="C27" s="268"/>
      <c r="D27" s="256"/>
      <c r="E27" s="253"/>
      <c r="F27" s="250"/>
      <c r="G27" s="250"/>
      <c r="H27" s="250"/>
      <c r="I27" s="250"/>
    </row>
    <row r="28" spans="1:9">
      <c r="A28" s="253">
        <v>13</v>
      </c>
      <c r="B28" s="254" t="s">
        <v>73</v>
      </c>
      <c r="C28" s="255" t="s">
        <v>141</v>
      </c>
      <c r="D28" s="260" t="s">
        <v>125</v>
      </c>
      <c r="E28" s="253" t="s">
        <v>71</v>
      </c>
      <c r="F28" s="249">
        <v>2</v>
      </c>
      <c r="G28" s="249">
        <v>2.4</v>
      </c>
      <c r="H28" s="249">
        <f>G28*F28</f>
        <v>4.8</v>
      </c>
      <c r="I28" s="249"/>
    </row>
    <row r="29" spans="1:9">
      <c r="A29" s="253"/>
      <c r="B29" s="253"/>
      <c r="C29" s="256"/>
      <c r="D29" s="261"/>
      <c r="E29" s="253"/>
      <c r="F29" s="250"/>
      <c r="G29" s="250"/>
      <c r="H29" s="250"/>
      <c r="I29" s="250"/>
    </row>
    <row r="30" spans="1:9">
      <c r="A30" s="253">
        <v>14</v>
      </c>
      <c r="B30" s="254" t="s">
        <v>75</v>
      </c>
      <c r="C30" s="255" t="s">
        <v>142</v>
      </c>
      <c r="D30" s="260" t="s">
        <v>125</v>
      </c>
      <c r="E30" s="253" t="s">
        <v>71</v>
      </c>
      <c r="F30" s="249">
        <v>3</v>
      </c>
      <c r="G30" s="249">
        <v>14.5</v>
      </c>
      <c r="H30" s="249">
        <f>G30*F30</f>
        <v>43.5</v>
      </c>
      <c r="I30" s="249"/>
    </row>
    <row r="31" spans="1:9">
      <c r="A31" s="253"/>
      <c r="B31" s="253"/>
      <c r="C31" s="256"/>
      <c r="D31" s="261"/>
      <c r="E31" s="253"/>
      <c r="F31" s="250"/>
      <c r="G31" s="250"/>
      <c r="H31" s="250"/>
      <c r="I31" s="250"/>
    </row>
    <row r="32" spans="1:9">
      <c r="A32" s="253">
        <v>15</v>
      </c>
      <c r="B32" s="254" t="s">
        <v>77</v>
      </c>
      <c r="C32" s="255" t="s">
        <v>143</v>
      </c>
      <c r="D32" s="260" t="s">
        <v>125</v>
      </c>
      <c r="E32" s="253" t="s">
        <v>71</v>
      </c>
      <c r="F32" s="249">
        <v>9</v>
      </c>
      <c r="G32" s="249">
        <v>14.5</v>
      </c>
      <c r="H32" s="249">
        <f>G32*F32</f>
        <v>130.5</v>
      </c>
      <c r="I32" s="249"/>
    </row>
    <row r="33" spans="1:9">
      <c r="A33" s="253"/>
      <c r="B33" s="253"/>
      <c r="C33" s="256"/>
      <c r="D33" s="261"/>
      <c r="E33" s="253"/>
      <c r="F33" s="250"/>
      <c r="G33" s="250"/>
      <c r="H33" s="250"/>
      <c r="I33" s="250"/>
    </row>
    <row r="34" spans="1:9">
      <c r="A34" s="253">
        <v>16</v>
      </c>
      <c r="B34" s="254" t="s">
        <v>79</v>
      </c>
      <c r="C34" s="255" t="s">
        <v>144</v>
      </c>
      <c r="D34" s="255" t="s">
        <v>145</v>
      </c>
      <c r="E34" s="253" t="s">
        <v>80</v>
      </c>
      <c r="F34" s="249">
        <v>30</v>
      </c>
      <c r="G34" s="249">
        <v>8.8000000000000007</v>
      </c>
      <c r="H34" s="249">
        <f>+F34*G34</f>
        <v>264</v>
      </c>
      <c r="I34" s="249"/>
    </row>
    <row r="35" spans="1:9">
      <c r="A35" s="253"/>
      <c r="B35" s="253"/>
      <c r="C35" s="256"/>
      <c r="D35" s="256"/>
      <c r="E35" s="253"/>
      <c r="F35" s="250"/>
      <c r="G35" s="250"/>
      <c r="H35" s="250"/>
      <c r="I35" s="250"/>
    </row>
    <row r="36" spans="1:9">
      <c r="A36" s="253">
        <v>17</v>
      </c>
      <c r="B36" s="254" t="s">
        <v>83</v>
      </c>
      <c r="C36" s="255" t="s">
        <v>146</v>
      </c>
      <c r="D36" s="255" t="s">
        <v>147</v>
      </c>
      <c r="E36" s="253" t="s">
        <v>84</v>
      </c>
      <c r="F36" s="249">
        <v>2</v>
      </c>
      <c r="G36" s="249">
        <v>28.7</v>
      </c>
      <c r="H36" s="249">
        <f>F36*G36</f>
        <v>57.4</v>
      </c>
      <c r="I36" s="249"/>
    </row>
    <row r="37" spans="1:9">
      <c r="A37" s="253"/>
      <c r="B37" s="253"/>
      <c r="C37" s="256"/>
      <c r="D37" s="256"/>
      <c r="E37" s="253"/>
      <c r="F37" s="250"/>
      <c r="G37" s="250"/>
      <c r="H37" s="250"/>
      <c r="I37" s="250"/>
    </row>
    <row r="38" spans="1:9">
      <c r="A38" s="253">
        <v>18</v>
      </c>
      <c r="B38" s="254" t="s">
        <v>86</v>
      </c>
      <c r="C38" s="255" t="s">
        <v>148</v>
      </c>
      <c r="D38" s="255" t="s">
        <v>149</v>
      </c>
      <c r="E38" s="253" t="s">
        <v>71</v>
      </c>
      <c r="F38" s="249">
        <v>6.68</v>
      </c>
      <c r="G38" s="249">
        <v>220.5</v>
      </c>
      <c r="H38" s="249">
        <f>F38*G38</f>
        <v>1472.9399999999998</v>
      </c>
      <c r="I38" s="249"/>
    </row>
    <row r="39" spans="1:9">
      <c r="A39" s="253"/>
      <c r="B39" s="253"/>
      <c r="C39" s="256"/>
      <c r="D39" s="256"/>
      <c r="E39" s="253"/>
      <c r="F39" s="250"/>
      <c r="G39" s="250"/>
      <c r="H39" s="250"/>
      <c r="I39" s="250"/>
    </row>
    <row r="40" spans="1:9">
      <c r="A40" s="253">
        <v>19</v>
      </c>
      <c r="B40" s="254" t="s">
        <v>93</v>
      </c>
      <c r="C40" s="255" t="s">
        <v>150</v>
      </c>
      <c r="D40" s="255" t="s">
        <v>151</v>
      </c>
      <c r="E40" s="253" t="s">
        <v>94</v>
      </c>
      <c r="F40" s="249">
        <v>0.3</v>
      </c>
      <c r="G40" s="249">
        <v>15.026</v>
      </c>
      <c r="H40" s="249">
        <f>+G40*F40</f>
        <v>4.5077999999999996</v>
      </c>
      <c r="I40" s="249"/>
    </row>
    <row r="41" spans="1:9">
      <c r="A41" s="253"/>
      <c r="B41" s="253"/>
      <c r="C41" s="256"/>
      <c r="D41" s="256"/>
      <c r="E41" s="253"/>
      <c r="F41" s="250"/>
      <c r="G41" s="250"/>
      <c r="H41" s="250"/>
      <c r="I41" s="250"/>
    </row>
    <row r="42" spans="1:9" ht="25.5">
      <c r="A42" s="168">
        <v>20</v>
      </c>
      <c r="B42" s="169" t="s">
        <v>96</v>
      </c>
      <c r="C42" s="178" t="s">
        <v>152</v>
      </c>
      <c r="D42" s="169" t="s">
        <v>153</v>
      </c>
      <c r="E42" s="168" t="s">
        <v>97</v>
      </c>
      <c r="F42" s="168">
        <v>6</v>
      </c>
      <c r="G42" s="147">
        <v>1.964</v>
      </c>
      <c r="H42" s="164">
        <f>+G42*F42</f>
        <v>11.783999999999999</v>
      </c>
      <c r="I42" s="164"/>
    </row>
    <row r="43" spans="1:9">
      <c r="A43" s="257">
        <v>21</v>
      </c>
      <c r="B43" s="258" t="s">
        <v>100</v>
      </c>
      <c r="C43" s="255" t="s">
        <v>154</v>
      </c>
      <c r="D43" s="255" t="s">
        <v>155</v>
      </c>
      <c r="E43" s="253" t="s">
        <v>101</v>
      </c>
      <c r="F43" s="249">
        <v>3.2000000000000001E-2</v>
      </c>
      <c r="G43" s="249">
        <v>128.85</v>
      </c>
      <c r="H43" s="249">
        <f>+G43*F43</f>
        <v>4.1231999999999998</v>
      </c>
      <c r="I43" s="249"/>
    </row>
    <row r="44" spans="1:9">
      <c r="A44" s="257"/>
      <c r="B44" s="259"/>
      <c r="C44" s="256"/>
      <c r="D44" s="256"/>
      <c r="E44" s="253"/>
      <c r="F44" s="250"/>
      <c r="G44" s="250"/>
      <c r="H44" s="250"/>
      <c r="I44" s="250"/>
    </row>
    <row r="45" spans="1:9">
      <c r="A45" s="253">
        <v>22</v>
      </c>
      <c r="B45" s="254" t="s">
        <v>102</v>
      </c>
      <c r="C45" s="255" t="s">
        <v>156</v>
      </c>
      <c r="D45" s="255" t="s">
        <v>157</v>
      </c>
      <c r="E45" s="253" t="s">
        <v>71</v>
      </c>
      <c r="F45" s="249">
        <v>2</v>
      </c>
      <c r="G45" s="249">
        <v>1.47</v>
      </c>
      <c r="H45" s="249">
        <f>G45*F45</f>
        <v>2.94</v>
      </c>
      <c r="I45" s="249"/>
    </row>
    <row r="46" spans="1:9">
      <c r="A46" s="253"/>
      <c r="B46" s="254"/>
      <c r="C46" s="256"/>
      <c r="D46" s="256"/>
      <c r="E46" s="253"/>
      <c r="F46" s="250"/>
      <c r="G46" s="250"/>
      <c r="H46" s="250"/>
      <c r="I46" s="250"/>
    </row>
    <row r="47" spans="1:9">
      <c r="A47" s="253">
        <v>23</v>
      </c>
      <c r="B47" s="254" t="s">
        <v>104</v>
      </c>
      <c r="C47" s="255" t="s">
        <v>158</v>
      </c>
      <c r="D47" s="255" t="s">
        <v>140</v>
      </c>
      <c r="E47" s="253" t="s">
        <v>71</v>
      </c>
      <c r="F47" s="249">
        <v>31.5</v>
      </c>
      <c r="G47" s="249">
        <v>0.34</v>
      </c>
      <c r="H47" s="249">
        <f>+G47*F47</f>
        <v>10.71</v>
      </c>
      <c r="I47" s="249"/>
    </row>
    <row r="48" spans="1:9">
      <c r="A48" s="253"/>
      <c r="B48" s="253"/>
      <c r="C48" s="256"/>
      <c r="D48" s="256"/>
      <c r="E48" s="253"/>
      <c r="F48" s="250"/>
      <c r="G48" s="250"/>
      <c r="H48" s="250"/>
      <c r="I48" s="250"/>
    </row>
    <row r="49" spans="1:9">
      <c r="A49" s="165"/>
      <c r="B49" s="165" t="s">
        <v>47</v>
      </c>
      <c r="C49" s="165" t="s">
        <v>159</v>
      </c>
      <c r="D49" s="165"/>
      <c r="E49" s="165"/>
      <c r="F49" s="165"/>
      <c r="G49" s="165"/>
      <c r="H49" s="166">
        <f>SUM(H12:H48)</f>
        <v>12047.326199999996</v>
      </c>
      <c r="I49" s="167" t="s">
        <v>48</v>
      </c>
    </row>
    <row r="50" spans="1:9">
      <c r="A50" s="165"/>
      <c r="B50" s="165" t="s">
        <v>49</v>
      </c>
      <c r="C50" s="165" t="s">
        <v>160</v>
      </c>
      <c r="D50" s="165"/>
      <c r="E50" s="165"/>
      <c r="F50" s="165"/>
      <c r="G50" s="165"/>
      <c r="H50" s="165">
        <f t="shared" ref="H50" si="1">H49*0.2</f>
        <v>2409.4652399999991</v>
      </c>
      <c r="I50" s="165"/>
    </row>
    <row r="51" spans="1:9">
      <c r="A51" s="165"/>
      <c r="B51" s="165" t="s">
        <v>47</v>
      </c>
      <c r="C51" s="165" t="s">
        <v>161</v>
      </c>
      <c r="D51" s="165"/>
      <c r="E51" s="165"/>
      <c r="F51" s="165"/>
      <c r="G51" s="165"/>
      <c r="H51" s="166">
        <f t="shared" ref="H51" si="2">H50+H49</f>
        <v>14456.791439999995</v>
      </c>
      <c r="I51" s="166"/>
    </row>
    <row r="53" spans="1:9">
      <c r="B53" s="251" t="s">
        <v>163</v>
      </c>
      <c r="C53" s="252"/>
      <c r="D53" s="252"/>
      <c r="E53" s="252"/>
      <c r="F53" s="252"/>
      <c r="G53" s="252"/>
      <c r="H53" s="252"/>
    </row>
  </sheetData>
  <mergeCells count="116">
    <mergeCell ref="A2:I2"/>
    <mergeCell ref="A4:I4"/>
    <mergeCell ref="A5:I5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F28:F29"/>
    <mergeCell ref="G28:G29"/>
    <mergeCell ref="H28:H29"/>
    <mergeCell ref="I28:I29"/>
    <mergeCell ref="A12:A13"/>
    <mergeCell ref="B12:B13"/>
    <mergeCell ref="C12:C13"/>
    <mergeCell ref="A22:A24"/>
    <mergeCell ref="A26:A27"/>
    <mergeCell ref="B26:B27"/>
    <mergeCell ref="C26:C27"/>
    <mergeCell ref="I26:I27"/>
    <mergeCell ref="D26:D27"/>
    <mergeCell ref="E26:E27"/>
    <mergeCell ref="F26:F27"/>
    <mergeCell ref="G26:G27"/>
    <mergeCell ref="H26:H27"/>
    <mergeCell ref="F30:F31"/>
    <mergeCell ref="G30:G31"/>
    <mergeCell ref="H30:H31"/>
    <mergeCell ref="I30:I31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A30:A31"/>
    <mergeCell ref="B30:B31"/>
    <mergeCell ref="C30:C31"/>
    <mergeCell ref="D30:D31"/>
    <mergeCell ref="E30:E31"/>
    <mergeCell ref="A28:A29"/>
    <mergeCell ref="B28:B29"/>
    <mergeCell ref="C28:C29"/>
    <mergeCell ref="D28:D29"/>
    <mergeCell ref="E28:E29"/>
    <mergeCell ref="F34:F35"/>
    <mergeCell ref="G34:G35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4:A35"/>
    <mergeCell ref="B34:B35"/>
    <mergeCell ref="C34:C35"/>
    <mergeCell ref="D34:D35"/>
    <mergeCell ref="E34:E35"/>
    <mergeCell ref="F38:F39"/>
    <mergeCell ref="G38:G39"/>
    <mergeCell ref="H38:H39"/>
    <mergeCell ref="I38:I39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A38:A39"/>
    <mergeCell ref="B38:B39"/>
    <mergeCell ref="C38:C39"/>
    <mergeCell ref="D38:D39"/>
    <mergeCell ref="E38:E39"/>
    <mergeCell ref="F43:F44"/>
    <mergeCell ref="G43:G44"/>
    <mergeCell ref="H43:H44"/>
    <mergeCell ref="I43:I44"/>
    <mergeCell ref="A45:A46"/>
    <mergeCell ref="B45:B46"/>
    <mergeCell ref="C45:C46"/>
    <mergeCell ref="D45:D46"/>
    <mergeCell ref="E45:E46"/>
    <mergeCell ref="F45:F46"/>
    <mergeCell ref="G45:G46"/>
    <mergeCell ref="H45:H46"/>
    <mergeCell ref="I45:I46"/>
    <mergeCell ref="A43:A44"/>
    <mergeCell ref="B43:B44"/>
    <mergeCell ref="C43:C44"/>
    <mergeCell ref="D43:D44"/>
    <mergeCell ref="E43:E44"/>
    <mergeCell ref="F47:F48"/>
    <mergeCell ref="G47:G48"/>
    <mergeCell ref="H47:H48"/>
    <mergeCell ref="I47:I48"/>
    <mergeCell ref="B53:H53"/>
    <mergeCell ref="A47:A48"/>
    <mergeCell ref="B47:B48"/>
    <mergeCell ref="C47:C48"/>
    <mergeCell ref="D47:D48"/>
    <mergeCell ref="E47:E48"/>
  </mergeCells>
  <pageMargins left="0.25" right="0.25" top="0.75" bottom="0.75" header="0.3" footer="0.3"/>
  <pageSetup paperSize="9" orientation="portrait" horizontalDpi="0" verticalDpi="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C3A65-5DEA-4422-9861-7B783FB7B9FA}">
  <dimension ref="A2:P264"/>
  <sheetViews>
    <sheetView topLeftCell="A16" workbookViewId="0">
      <selection activeCell="A57" sqref="A57:P57"/>
    </sheetView>
  </sheetViews>
  <sheetFormatPr defaultRowHeight="12.75"/>
  <cols>
    <col min="1" max="1" width="4" style="134" customWidth="1"/>
    <col min="2" max="2" width="7.83203125" style="134" customWidth="1"/>
    <col min="3" max="3" width="44.83203125" style="134" customWidth="1"/>
    <col min="4" max="4" width="13.83203125" style="134" customWidth="1"/>
    <col min="5" max="5" width="9.33203125" style="134"/>
    <col min="6" max="6" width="12.33203125" style="134" customWidth="1"/>
    <col min="7" max="11" width="14.5" style="134" hidden="1" customWidth="1"/>
    <col min="12" max="12" width="11" style="134" customWidth="1"/>
    <col min="13" max="14" width="9.6640625" style="134" customWidth="1"/>
    <col min="15" max="15" width="11.83203125" style="134" customWidth="1"/>
    <col min="16" max="16" width="15.6640625" style="134" customWidth="1"/>
  </cols>
  <sheetData>
    <row r="2" spans="1:16" ht="15.75">
      <c r="A2" s="288" t="s">
        <v>50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</row>
    <row r="4" spans="1:16" ht="45" customHeight="1">
      <c r="A4" s="289" t="s">
        <v>114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</row>
    <row r="5" spans="1:16" ht="14.25">
      <c r="A5" s="291" t="s">
        <v>51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</row>
    <row r="6" spans="1:16">
      <c r="F6" s="135"/>
      <c r="G6" s="135"/>
      <c r="H6" s="135"/>
      <c r="I6" s="135"/>
      <c r="J6" s="135"/>
      <c r="K6" s="135"/>
      <c r="L6" s="136" t="e">
        <f>+AF14+P16+P24+#REF!+P29+P40+P47+P38+P45+P47+#REF!+#REF!+#REF!+#REF!</f>
        <v>#REF!</v>
      </c>
      <c r="M6" s="135"/>
      <c r="N6" s="135">
        <f>P6*O6</f>
        <v>270361.3</v>
      </c>
      <c r="O6" s="135">
        <v>110</v>
      </c>
      <c r="P6" s="135">
        <f>+L9</f>
        <v>2457.83</v>
      </c>
    </row>
    <row r="7" spans="1:16">
      <c r="F7" s="135"/>
      <c r="G7" s="135"/>
      <c r="H7" s="135"/>
      <c r="I7" s="135"/>
      <c r="J7" s="135"/>
      <c r="K7" s="135"/>
      <c r="L7" s="135"/>
      <c r="M7" s="135"/>
      <c r="N7" s="135">
        <f>O7*P7</f>
        <v>4505.3819999999996</v>
      </c>
      <c r="O7" s="135">
        <v>1.45</v>
      </c>
      <c r="P7" s="135">
        <f>+N9</f>
        <v>3107.16</v>
      </c>
    </row>
    <row r="8" spans="1:16">
      <c r="A8" s="134" t="s">
        <v>52</v>
      </c>
      <c r="D8" s="137">
        <f>P54/1000</f>
        <v>1961.555765360546</v>
      </c>
      <c r="E8" s="138" t="s">
        <v>53</v>
      </c>
      <c r="F8" s="138"/>
      <c r="G8" s="135"/>
      <c r="H8" s="135"/>
      <c r="I8" s="135"/>
      <c r="J8" s="135"/>
      <c r="K8" s="135"/>
      <c r="L8" s="135"/>
      <c r="M8" s="135"/>
      <c r="N8" s="135">
        <f>O8*P8</f>
        <v>5468.6016</v>
      </c>
      <c r="O8" s="135">
        <v>1.76</v>
      </c>
      <c r="P8" s="135">
        <f>+N9</f>
        <v>3107.16</v>
      </c>
    </row>
    <row r="9" spans="1:16">
      <c r="A9" s="134" t="s">
        <v>54</v>
      </c>
      <c r="F9" s="139" t="s">
        <v>55</v>
      </c>
      <c r="L9" s="140">
        <v>2457.83</v>
      </c>
      <c r="M9" s="139" t="s">
        <v>56</v>
      </c>
      <c r="N9" s="162">
        <v>3107.16</v>
      </c>
    </row>
    <row r="10" spans="1:16"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</row>
    <row r="11" spans="1:16">
      <c r="A11" s="292" t="s">
        <v>57</v>
      </c>
      <c r="B11" s="293" t="s">
        <v>58</v>
      </c>
      <c r="C11" s="292" t="s">
        <v>59</v>
      </c>
      <c r="D11" s="293" t="s">
        <v>60</v>
      </c>
      <c r="E11" s="292" t="s">
        <v>61</v>
      </c>
      <c r="F11" s="292" t="s">
        <v>62</v>
      </c>
      <c r="G11" s="292"/>
      <c r="H11" s="292"/>
      <c r="I11" s="292"/>
      <c r="J11" s="292"/>
      <c r="K11" s="292"/>
      <c r="L11" s="292"/>
      <c r="M11" s="292"/>
      <c r="N11" s="292"/>
      <c r="O11" s="293" t="s">
        <v>63</v>
      </c>
      <c r="P11" s="293" t="s">
        <v>64</v>
      </c>
    </row>
    <row r="12" spans="1:16" ht="51">
      <c r="A12" s="292"/>
      <c r="B12" s="292"/>
      <c r="C12" s="292"/>
      <c r="D12" s="292"/>
      <c r="E12" s="292"/>
      <c r="F12" s="141" t="s">
        <v>65</v>
      </c>
      <c r="G12" s="141"/>
      <c r="H12" s="141"/>
      <c r="I12" s="141"/>
      <c r="J12" s="141"/>
      <c r="K12" s="141"/>
      <c r="L12" s="141" t="s">
        <v>66</v>
      </c>
      <c r="M12" s="141" t="s">
        <v>67</v>
      </c>
      <c r="N12" s="141" t="s">
        <v>68</v>
      </c>
      <c r="O12" s="292"/>
      <c r="P12" s="292"/>
    </row>
    <row r="13" spans="1:16">
      <c r="A13" s="142">
        <v>1</v>
      </c>
      <c r="B13" s="142">
        <v>2</v>
      </c>
      <c r="C13" s="142">
        <v>3</v>
      </c>
      <c r="D13" s="142">
        <v>4</v>
      </c>
      <c r="E13" s="142">
        <v>5</v>
      </c>
      <c r="F13" s="142">
        <v>6</v>
      </c>
      <c r="G13" s="142"/>
      <c r="H13" s="142"/>
      <c r="I13" s="142"/>
      <c r="J13" s="142"/>
      <c r="K13" s="142"/>
      <c r="L13" s="142">
        <v>7</v>
      </c>
      <c r="M13" s="142">
        <v>8</v>
      </c>
      <c r="N13" s="142">
        <v>9</v>
      </c>
      <c r="O13" s="142">
        <v>10</v>
      </c>
      <c r="P13" s="142">
        <v>11</v>
      </c>
    </row>
    <row r="14" spans="1:16">
      <c r="A14" s="253">
        <v>1</v>
      </c>
      <c r="B14" s="253" t="s">
        <v>69</v>
      </c>
      <c r="C14" s="254" t="s">
        <v>70</v>
      </c>
      <c r="D14" s="253" t="s">
        <v>71</v>
      </c>
      <c r="E14" s="143">
        <v>31.5</v>
      </c>
      <c r="F14" s="144">
        <f>F15*L9</f>
        <v>122.89150000000001</v>
      </c>
      <c r="G14" s="144"/>
      <c r="H14" s="144"/>
      <c r="I14" s="144"/>
      <c r="J14" s="144"/>
      <c r="K14" s="144"/>
      <c r="L14" s="144">
        <f>L15*N9</f>
        <v>369.75203999999997</v>
      </c>
      <c r="M14" s="144"/>
      <c r="N14" s="144"/>
      <c r="O14" s="144">
        <f>F14+L14</f>
        <v>492.64353999999997</v>
      </c>
      <c r="P14" s="145">
        <f>O14*E14</f>
        <v>15518.271509999999</v>
      </c>
    </row>
    <row r="15" spans="1:16">
      <c r="A15" s="253"/>
      <c r="B15" s="253"/>
      <c r="C15" s="253"/>
      <c r="D15" s="253"/>
      <c r="E15" s="146"/>
      <c r="F15" s="147">
        <v>0.05</v>
      </c>
      <c r="G15" s="144"/>
      <c r="H15" s="144"/>
      <c r="I15" s="144"/>
      <c r="J15" s="144"/>
      <c r="K15" s="144"/>
      <c r="L15" s="143">
        <v>0.11899999999999999</v>
      </c>
      <c r="M15" s="144"/>
      <c r="N15" s="144"/>
      <c r="O15" s="144"/>
      <c r="P15" s="145"/>
    </row>
    <row r="16" spans="1:16">
      <c r="A16" s="253">
        <v>2</v>
      </c>
      <c r="B16" s="253" t="s">
        <v>72</v>
      </c>
      <c r="C16" s="254" t="s">
        <v>73</v>
      </c>
      <c r="D16" s="253" t="s">
        <v>71</v>
      </c>
      <c r="E16" s="144">
        <v>2</v>
      </c>
      <c r="F16" s="144">
        <f>F17*P6</f>
        <v>1843.3724999999999</v>
      </c>
      <c r="G16" s="144"/>
      <c r="H16" s="144"/>
      <c r="I16" s="144"/>
      <c r="J16" s="144"/>
      <c r="K16" s="144"/>
      <c r="L16" s="144"/>
      <c r="M16" s="144"/>
      <c r="N16" s="144"/>
      <c r="O16" s="144">
        <f>L16+F16</f>
        <v>1843.3724999999999</v>
      </c>
      <c r="P16" s="145">
        <f>O16*E16</f>
        <v>3686.7449999999999</v>
      </c>
    </row>
    <row r="17" spans="1:16">
      <c r="A17" s="253"/>
      <c r="B17" s="253"/>
      <c r="C17" s="253"/>
      <c r="D17" s="253"/>
      <c r="E17" s="146"/>
      <c r="F17" s="147">
        <v>0.75</v>
      </c>
      <c r="G17" s="144"/>
      <c r="H17" s="144"/>
      <c r="I17" s="144"/>
      <c r="J17" s="144"/>
      <c r="K17" s="144"/>
      <c r="L17" s="147"/>
      <c r="M17" s="144"/>
      <c r="N17" s="144"/>
      <c r="O17" s="144"/>
      <c r="P17" s="145"/>
    </row>
    <row r="18" spans="1:16">
      <c r="A18" s="253">
        <v>3</v>
      </c>
      <c r="B18" s="287" t="s">
        <v>74</v>
      </c>
      <c r="C18" s="254" t="s">
        <v>75</v>
      </c>
      <c r="D18" s="253" t="s">
        <v>71</v>
      </c>
      <c r="E18" s="147">
        <v>3</v>
      </c>
      <c r="F18" s="144">
        <f>F19*L9</f>
        <v>2187.4686999999999</v>
      </c>
      <c r="G18" s="144"/>
      <c r="H18" s="144"/>
      <c r="I18" s="144"/>
      <c r="J18" s="144"/>
      <c r="K18" s="144"/>
      <c r="L18" s="144"/>
      <c r="M18" s="144"/>
      <c r="N18" s="144"/>
      <c r="O18" s="144">
        <f>F18+L18+N20</f>
        <v>11159.8783</v>
      </c>
      <c r="P18" s="145">
        <f>O18*E18</f>
        <v>33479.634900000005</v>
      </c>
    </row>
    <row r="19" spans="1:16">
      <c r="A19" s="253"/>
      <c r="B19" s="287"/>
      <c r="C19" s="253"/>
      <c r="D19" s="253"/>
      <c r="E19" s="146"/>
      <c r="F19" s="147">
        <v>0.89</v>
      </c>
      <c r="G19" s="144"/>
      <c r="H19" s="144"/>
      <c r="I19" s="144"/>
      <c r="J19" s="144"/>
      <c r="K19" s="144"/>
      <c r="L19" s="147"/>
      <c r="M19" s="144"/>
      <c r="N19" s="144"/>
      <c r="O19" s="144"/>
      <c r="P19" s="145"/>
    </row>
    <row r="20" spans="1:16">
      <c r="A20" s="146"/>
      <c r="B20" s="146"/>
      <c r="C20" s="148" t="s">
        <v>76</v>
      </c>
      <c r="D20" s="146" t="s">
        <v>71</v>
      </c>
      <c r="E20" s="146">
        <v>1.1000000000000001</v>
      </c>
      <c r="F20" s="147"/>
      <c r="G20" s="144"/>
      <c r="H20" s="144"/>
      <c r="I20" s="144"/>
      <c r="J20" s="144"/>
      <c r="K20" s="144"/>
      <c r="L20" s="147"/>
      <c r="M20" s="144">
        <v>7000</v>
      </c>
      <c r="N20" s="144">
        <f>+M20*1.02*1.05*1.088*E20</f>
        <v>8972.4096000000009</v>
      </c>
      <c r="O20" s="144"/>
      <c r="P20" s="145"/>
    </row>
    <row r="21" spans="1:16">
      <c r="A21" s="253">
        <v>4</v>
      </c>
      <c r="B21" s="287" t="s">
        <v>74</v>
      </c>
      <c r="C21" s="254" t="s">
        <v>77</v>
      </c>
      <c r="D21" s="253" t="s">
        <v>71</v>
      </c>
      <c r="E21" s="147">
        <v>9</v>
      </c>
      <c r="F21" s="144">
        <f>F22*L9</f>
        <v>2187.4686999999999</v>
      </c>
      <c r="G21" s="144"/>
      <c r="H21" s="144"/>
      <c r="I21" s="144"/>
      <c r="J21" s="144"/>
      <c r="K21" s="144"/>
      <c r="L21" s="144">
        <f>L22*P10</f>
        <v>0</v>
      </c>
      <c r="M21" s="144"/>
      <c r="N21" s="144"/>
      <c r="O21" s="144">
        <f>F21+L21+N23</f>
        <v>11159.8783</v>
      </c>
      <c r="P21" s="145">
        <f>O21*E21</f>
        <v>100438.9047</v>
      </c>
    </row>
    <row r="22" spans="1:16">
      <c r="A22" s="253"/>
      <c r="B22" s="287"/>
      <c r="C22" s="253"/>
      <c r="D22" s="253"/>
      <c r="E22" s="146"/>
      <c r="F22" s="147">
        <v>0.89</v>
      </c>
      <c r="G22" s="144"/>
      <c r="H22" s="144"/>
      <c r="I22" s="144"/>
      <c r="J22" s="144"/>
      <c r="K22" s="144"/>
      <c r="L22" s="147">
        <v>0</v>
      </c>
      <c r="M22" s="144"/>
      <c r="N22" s="144"/>
      <c r="O22" s="144"/>
      <c r="P22" s="145"/>
    </row>
    <row r="23" spans="1:16">
      <c r="A23" s="146"/>
      <c r="B23" s="146"/>
      <c r="C23" s="148" t="s">
        <v>76</v>
      </c>
      <c r="D23" s="146" t="s">
        <v>71</v>
      </c>
      <c r="E23" s="146">
        <v>1.1000000000000001</v>
      </c>
      <c r="F23" s="147"/>
      <c r="G23" s="144"/>
      <c r="H23" s="144"/>
      <c r="I23" s="144"/>
      <c r="J23" s="144"/>
      <c r="K23" s="144"/>
      <c r="L23" s="147"/>
      <c r="M23" s="144">
        <v>7000</v>
      </c>
      <c r="N23" s="144">
        <f>+M23*1.02*1.05*1.088*E23</f>
        <v>8972.4096000000009</v>
      </c>
      <c r="O23" s="144"/>
      <c r="P23" s="145"/>
    </row>
    <row r="24" spans="1:16">
      <c r="A24" s="253">
        <v>5</v>
      </c>
      <c r="B24" s="287" t="s">
        <v>78</v>
      </c>
      <c r="C24" s="254" t="s">
        <v>79</v>
      </c>
      <c r="D24" s="253" t="s">
        <v>80</v>
      </c>
      <c r="E24" s="149">
        <v>30</v>
      </c>
      <c r="F24" s="144">
        <f>+F25*L9</f>
        <v>368.67449999999997</v>
      </c>
      <c r="G24" s="144"/>
      <c r="H24" s="144"/>
      <c r="I24" s="144"/>
      <c r="J24" s="144"/>
      <c r="K24" s="144"/>
      <c r="L24" s="144">
        <f>+N9*L25</f>
        <v>341.7876</v>
      </c>
      <c r="M24" s="144"/>
      <c r="N24" s="144"/>
      <c r="O24" s="144">
        <f>+F24+L24+O26+N26</f>
        <v>6772.3220999999994</v>
      </c>
      <c r="P24" s="145">
        <f>+E24*O24</f>
        <v>203169.66299999997</v>
      </c>
    </row>
    <row r="25" spans="1:16">
      <c r="A25" s="253"/>
      <c r="B25" s="287"/>
      <c r="C25" s="253"/>
      <c r="D25" s="253"/>
      <c r="E25" s="146"/>
      <c r="F25" s="147">
        <v>0.15</v>
      </c>
      <c r="G25" s="144"/>
      <c r="H25" s="144"/>
      <c r="I25" s="144"/>
      <c r="J25" s="144"/>
      <c r="K25" s="144"/>
      <c r="L25" s="147">
        <v>0.11</v>
      </c>
      <c r="M25" s="144"/>
      <c r="N25" s="144"/>
      <c r="O25" s="144"/>
      <c r="P25" s="145"/>
    </row>
    <row r="26" spans="1:16">
      <c r="A26" s="253"/>
      <c r="B26" s="287"/>
      <c r="C26" s="150" t="s">
        <v>81</v>
      </c>
      <c r="D26" s="146" t="s">
        <v>80</v>
      </c>
      <c r="E26" s="151">
        <v>1</v>
      </c>
      <c r="F26" s="144"/>
      <c r="G26" s="144"/>
      <c r="H26" s="144"/>
      <c r="I26" s="144"/>
      <c r="J26" s="144"/>
      <c r="K26" s="144"/>
      <c r="L26" s="144"/>
      <c r="M26" s="144">
        <v>5000</v>
      </c>
      <c r="N26" s="144">
        <f>M26*1.02*1.05*1.132</f>
        <v>6061.86</v>
      </c>
      <c r="O26" s="144"/>
      <c r="P26" s="145"/>
    </row>
    <row r="27" spans="1:16">
      <c r="A27" s="253">
        <v>6</v>
      </c>
      <c r="B27" s="253" t="s">
        <v>82</v>
      </c>
      <c r="C27" s="254" t="s">
        <v>83</v>
      </c>
      <c r="D27" s="253" t="s">
        <v>84</v>
      </c>
      <c r="E27" s="147">
        <v>2</v>
      </c>
      <c r="F27" s="144">
        <f>F28*L9</f>
        <v>22071.313399999999</v>
      </c>
      <c r="G27" s="146"/>
      <c r="H27" s="146"/>
      <c r="I27" s="146"/>
      <c r="J27" s="146"/>
      <c r="K27" s="146"/>
      <c r="L27" s="144"/>
      <c r="M27" s="144"/>
      <c r="N27" s="144"/>
      <c r="O27" s="144">
        <f>N28+L27+F27</f>
        <v>22071.313399999999</v>
      </c>
      <c r="P27" s="145">
        <f>E27*O27</f>
        <v>44142.626799999998</v>
      </c>
    </row>
    <row r="28" spans="1:16">
      <c r="A28" s="253"/>
      <c r="B28" s="253"/>
      <c r="C28" s="253"/>
      <c r="D28" s="253"/>
      <c r="E28" s="146"/>
      <c r="F28" s="146">
        <v>8.98</v>
      </c>
      <c r="G28" s="146"/>
      <c r="H28" s="146"/>
      <c r="I28" s="146"/>
      <c r="J28" s="146"/>
      <c r="K28" s="146"/>
      <c r="L28" s="147"/>
      <c r="M28" s="144"/>
      <c r="N28" s="144"/>
      <c r="O28" s="144"/>
      <c r="P28" s="145"/>
    </row>
    <row r="29" spans="1:16">
      <c r="A29" s="253">
        <v>7</v>
      </c>
      <c r="B29" s="253" t="s">
        <v>85</v>
      </c>
      <c r="C29" s="254" t="s">
        <v>86</v>
      </c>
      <c r="D29" s="253" t="s">
        <v>71</v>
      </c>
      <c r="E29" s="147">
        <v>6.68</v>
      </c>
      <c r="F29" s="144">
        <f>F30*P6</f>
        <v>17106.496800000001</v>
      </c>
      <c r="G29" s="144"/>
      <c r="H29" s="144"/>
      <c r="I29" s="144"/>
      <c r="J29" s="144"/>
      <c r="K29" s="144"/>
      <c r="L29" s="144">
        <f>L30*P7</f>
        <v>15784.372799999999</v>
      </c>
      <c r="M29" s="144"/>
      <c r="N29" s="144"/>
      <c r="O29" s="144">
        <f>N30+L29+F29+N31+N32+N33+N34+N35+N36+N37</f>
        <v>169625.48620992</v>
      </c>
      <c r="P29" s="145">
        <f>E29*O29</f>
        <v>1133098.2478822656</v>
      </c>
    </row>
    <row r="30" spans="1:16">
      <c r="A30" s="253"/>
      <c r="B30" s="253"/>
      <c r="C30" s="253"/>
      <c r="D30" s="253"/>
      <c r="E30" s="146"/>
      <c r="F30" s="146">
        <v>6.96</v>
      </c>
      <c r="G30" s="146"/>
      <c r="H30" s="146"/>
      <c r="I30" s="146"/>
      <c r="J30" s="146"/>
      <c r="K30" s="146"/>
      <c r="L30" s="146">
        <v>5.08</v>
      </c>
      <c r="M30" s="146"/>
      <c r="N30" s="144"/>
      <c r="O30" s="146"/>
      <c r="P30" s="145"/>
    </row>
    <row r="31" spans="1:16">
      <c r="A31" s="146"/>
      <c r="B31" s="146"/>
      <c r="C31" s="152" t="s">
        <v>109</v>
      </c>
      <c r="D31" s="146">
        <v>0.78400000000000003</v>
      </c>
      <c r="E31" s="146" t="s">
        <v>87</v>
      </c>
      <c r="F31" s="146"/>
      <c r="G31" s="146"/>
      <c r="H31" s="146"/>
      <c r="I31" s="146"/>
      <c r="J31" s="146"/>
      <c r="K31" s="146"/>
      <c r="L31" s="146"/>
      <c r="M31" s="146">
        <v>81670</v>
      </c>
      <c r="N31" s="144">
        <f>M31*D31*1.02*1.05*1.088</f>
        <v>74609.99046144</v>
      </c>
      <c r="O31" s="146"/>
      <c r="P31" s="145"/>
    </row>
    <row r="32" spans="1:16">
      <c r="A32" s="146"/>
      <c r="B32" s="146"/>
      <c r="C32" s="152" t="s">
        <v>110</v>
      </c>
      <c r="D32" s="146">
        <v>0.78400000000000003</v>
      </c>
      <c r="E32" s="146" t="s">
        <v>87</v>
      </c>
      <c r="F32" s="146"/>
      <c r="G32" s="146"/>
      <c r="H32" s="146"/>
      <c r="I32" s="146"/>
      <c r="J32" s="146"/>
      <c r="K32" s="146"/>
      <c r="L32" s="146"/>
      <c r="M32" s="146">
        <v>20000</v>
      </c>
      <c r="N32" s="144">
        <f t="shared" ref="N32:N37" si="0">M32*D32*1.02*1.05*1.088</f>
        <v>18271.088640000005</v>
      </c>
      <c r="O32" s="146"/>
      <c r="P32" s="145"/>
    </row>
    <row r="33" spans="1:16">
      <c r="A33" s="146"/>
      <c r="B33" s="146"/>
      <c r="C33" s="152" t="s">
        <v>111</v>
      </c>
      <c r="D33" s="146">
        <v>0.68240999999999996</v>
      </c>
      <c r="E33" s="146" t="s">
        <v>87</v>
      </c>
      <c r="F33" s="146"/>
      <c r="G33" s="146"/>
      <c r="H33" s="146"/>
      <c r="I33" s="146"/>
      <c r="J33" s="146"/>
      <c r="K33" s="146"/>
      <c r="L33" s="146"/>
      <c r="M33" s="146">
        <v>23000</v>
      </c>
      <c r="N33" s="144">
        <f t="shared" si="0"/>
        <v>18289.068416640002</v>
      </c>
      <c r="O33" s="146"/>
      <c r="P33" s="145"/>
    </row>
    <row r="34" spans="1:16">
      <c r="A34" s="146"/>
      <c r="B34" s="146"/>
      <c r="C34" s="152" t="s">
        <v>112</v>
      </c>
      <c r="D34" s="146">
        <v>0.31496000000000002</v>
      </c>
      <c r="E34" s="146" t="s">
        <v>87</v>
      </c>
      <c r="F34" s="146"/>
      <c r="G34" s="146"/>
      <c r="H34" s="146"/>
      <c r="I34" s="146"/>
      <c r="J34" s="146"/>
      <c r="K34" s="146"/>
      <c r="L34" s="146"/>
      <c r="M34" s="146">
        <v>23000</v>
      </c>
      <c r="N34" s="144">
        <f t="shared" si="0"/>
        <v>8441.1497318400016</v>
      </c>
      <c r="O34" s="146"/>
      <c r="P34" s="145"/>
    </row>
    <row r="35" spans="1:16">
      <c r="A35" s="146"/>
      <c r="B35" s="146"/>
      <c r="C35" s="152" t="s">
        <v>88</v>
      </c>
      <c r="D35" s="146">
        <v>15</v>
      </c>
      <c r="E35" s="146" t="s">
        <v>89</v>
      </c>
      <c r="F35" s="146"/>
      <c r="G35" s="146"/>
      <c r="H35" s="146"/>
      <c r="I35" s="146"/>
      <c r="J35" s="146"/>
      <c r="K35" s="146"/>
      <c r="L35" s="146"/>
      <c r="M35" s="146">
        <v>380</v>
      </c>
      <c r="N35" s="144">
        <f t="shared" si="0"/>
        <v>6641.9135999999999</v>
      </c>
      <c r="O35" s="146"/>
      <c r="P35" s="145"/>
    </row>
    <row r="36" spans="1:16">
      <c r="A36" s="146"/>
      <c r="B36" s="146"/>
      <c r="C36" s="152" t="s">
        <v>90</v>
      </c>
      <c r="D36" s="146">
        <v>15</v>
      </c>
      <c r="E36" s="146" t="s">
        <v>89</v>
      </c>
      <c r="F36" s="146"/>
      <c r="G36" s="146"/>
      <c r="H36" s="146"/>
      <c r="I36" s="146"/>
      <c r="J36" s="146"/>
      <c r="K36" s="146"/>
      <c r="L36" s="146"/>
      <c r="M36" s="146">
        <v>550</v>
      </c>
      <c r="N36" s="144">
        <f t="shared" si="0"/>
        <v>9613.2960000000003</v>
      </c>
      <c r="O36" s="146"/>
      <c r="P36" s="145"/>
    </row>
    <row r="37" spans="1:16">
      <c r="A37" s="146"/>
      <c r="B37" s="146"/>
      <c r="C37" s="152" t="s">
        <v>91</v>
      </c>
      <c r="D37" s="146">
        <v>2.5000000000000001E-2</v>
      </c>
      <c r="E37" s="146" t="s">
        <v>71</v>
      </c>
      <c r="F37" s="146"/>
      <c r="G37" s="146"/>
      <c r="H37" s="146"/>
      <c r="I37" s="146"/>
      <c r="J37" s="146"/>
      <c r="K37" s="146"/>
      <c r="L37" s="146"/>
      <c r="M37" s="146">
        <v>29800</v>
      </c>
      <c r="N37" s="144">
        <f t="shared" si="0"/>
        <v>868.10976000000005</v>
      </c>
      <c r="O37" s="146"/>
      <c r="P37" s="145"/>
    </row>
    <row r="38" spans="1:16">
      <c r="A38" s="253">
        <v>8</v>
      </c>
      <c r="B38" s="253" t="s">
        <v>92</v>
      </c>
      <c r="C38" s="254" t="s">
        <v>93</v>
      </c>
      <c r="D38" s="253" t="s">
        <v>94</v>
      </c>
      <c r="E38" s="146">
        <v>0.3</v>
      </c>
      <c r="F38" s="144">
        <f>+F39*P6</f>
        <v>9167.705899999999</v>
      </c>
      <c r="G38" s="146"/>
      <c r="H38" s="146"/>
      <c r="I38" s="146"/>
      <c r="J38" s="146"/>
      <c r="K38" s="146"/>
      <c r="L38" s="146">
        <v>318</v>
      </c>
      <c r="M38" s="144"/>
      <c r="N38" s="144"/>
      <c r="O38" s="144">
        <f>+N39+L38+F38</f>
        <v>11558.862019999999</v>
      </c>
      <c r="P38" s="145">
        <f>+O38*E38</f>
        <v>3467.6586059999995</v>
      </c>
    </row>
    <row r="39" spans="1:16">
      <c r="A39" s="253"/>
      <c r="B39" s="253"/>
      <c r="C39" s="253"/>
      <c r="D39" s="253"/>
      <c r="E39" s="146"/>
      <c r="F39" s="146">
        <v>3.73</v>
      </c>
      <c r="G39" s="146"/>
      <c r="H39" s="146"/>
      <c r="I39" s="146"/>
      <c r="J39" s="146"/>
      <c r="K39" s="146"/>
      <c r="L39" s="146"/>
      <c r="M39" s="146">
        <v>1710</v>
      </c>
      <c r="N39" s="144">
        <f>M39*1.02*1.05*1.132</f>
        <v>2073.1561200000001</v>
      </c>
      <c r="O39" s="146"/>
      <c r="P39" s="145"/>
    </row>
    <row r="40" spans="1:16">
      <c r="A40" s="253">
        <v>9</v>
      </c>
      <c r="B40" s="287" t="s">
        <v>95</v>
      </c>
      <c r="C40" s="254" t="s">
        <v>96</v>
      </c>
      <c r="D40" s="253" t="s">
        <v>97</v>
      </c>
      <c r="E40" s="146">
        <v>6</v>
      </c>
      <c r="F40" s="144">
        <f>+F41*P6</f>
        <v>1474.6979999999999</v>
      </c>
      <c r="G40" s="144"/>
      <c r="H40" s="144"/>
      <c r="I40" s="144"/>
      <c r="J40" s="144"/>
      <c r="K40" s="144"/>
      <c r="L40" s="144"/>
      <c r="M40" s="144"/>
      <c r="N40" s="144"/>
      <c r="O40" s="144">
        <f>+N41+L40+F40+N42</f>
        <v>1510.5876383999998</v>
      </c>
      <c r="P40" s="145">
        <f>+O40*E40</f>
        <v>9063.5258303999981</v>
      </c>
    </row>
    <row r="41" spans="1:16">
      <c r="A41" s="253"/>
      <c r="B41" s="287"/>
      <c r="C41" s="253"/>
      <c r="D41" s="253"/>
      <c r="E41" s="146"/>
      <c r="F41" s="146">
        <v>0.6</v>
      </c>
      <c r="G41" s="146"/>
      <c r="H41" s="146"/>
      <c r="I41" s="146"/>
      <c r="J41" s="146"/>
      <c r="K41" s="146"/>
      <c r="L41" s="146"/>
      <c r="M41" s="146"/>
      <c r="N41" s="144"/>
      <c r="O41" s="146"/>
      <c r="P41" s="145"/>
    </row>
    <row r="42" spans="1:16">
      <c r="A42" s="146"/>
      <c r="B42" s="153"/>
      <c r="C42" s="146" t="s">
        <v>98</v>
      </c>
      <c r="D42" s="146" t="s">
        <v>71</v>
      </c>
      <c r="E42" s="146">
        <v>7.6999999999999996E-4</v>
      </c>
      <c r="F42" s="146"/>
      <c r="G42" s="146"/>
      <c r="H42" s="146"/>
      <c r="I42" s="146"/>
      <c r="J42" s="146"/>
      <c r="K42" s="146"/>
      <c r="L42" s="146"/>
      <c r="M42" s="146">
        <v>40000</v>
      </c>
      <c r="N42" s="144">
        <f>M42*1.02*1.05*1.088*E42</f>
        <v>35.889638400000003</v>
      </c>
      <c r="O42" s="146"/>
      <c r="P42" s="145"/>
    </row>
    <row r="43" spans="1:16">
      <c r="A43" s="257">
        <v>10</v>
      </c>
      <c r="B43" s="257" t="s">
        <v>99</v>
      </c>
      <c r="C43" s="258" t="s">
        <v>100</v>
      </c>
      <c r="D43" s="253" t="s">
        <v>101</v>
      </c>
      <c r="E43" s="147">
        <v>3.2000000000000001E-2</v>
      </c>
      <c r="F43" s="144"/>
      <c r="G43" s="144"/>
      <c r="H43" s="144"/>
      <c r="I43" s="144"/>
      <c r="J43" s="144"/>
      <c r="K43" s="144"/>
      <c r="L43" s="144">
        <f>+L44*P7</f>
        <v>99118.403999999995</v>
      </c>
      <c r="M43" s="144"/>
      <c r="N43" s="144"/>
      <c r="O43" s="144">
        <f>+N44+L43+F43</f>
        <v>99118.403999999995</v>
      </c>
      <c r="P43" s="145">
        <f>+O43*E43</f>
        <v>3171.7889279999999</v>
      </c>
    </row>
    <row r="44" spans="1:16">
      <c r="A44" s="257"/>
      <c r="B44" s="257"/>
      <c r="C44" s="259"/>
      <c r="D44" s="253"/>
      <c r="E44" s="146"/>
      <c r="F44" s="146"/>
      <c r="G44" s="146"/>
      <c r="H44" s="146"/>
      <c r="I44" s="146"/>
      <c r="J44" s="146"/>
      <c r="K44" s="146"/>
      <c r="L44" s="146">
        <v>31.9</v>
      </c>
      <c r="M44" s="146"/>
      <c r="N44" s="144"/>
      <c r="O44" s="146"/>
      <c r="P44" s="145"/>
    </row>
    <row r="45" spans="1:16">
      <c r="A45" s="253">
        <v>11</v>
      </c>
      <c r="B45" s="257" t="s">
        <v>99</v>
      </c>
      <c r="C45" s="254" t="s">
        <v>102</v>
      </c>
      <c r="D45" s="253" t="s">
        <v>71</v>
      </c>
      <c r="E45" s="146">
        <v>2</v>
      </c>
      <c r="F45" s="144">
        <f>F46*P6</f>
        <v>1130.6017999999999</v>
      </c>
      <c r="G45" s="144"/>
      <c r="H45" s="144"/>
      <c r="I45" s="144"/>
      <c r="J45" s="144"/>
      <c r="K45" s="144"/>
      <c r="L45" s="144"/>
      <c r="M45" s="144"/>
      <c r="N45" s="144"/>
      <c r="O45" s="144">
        <f>F45+L45+N46</f>
        <v>1130.6017999999999</v>
      </c>
      <c r="P45" s="145">
        <f>O45*E45</f>
        <v>2261.2035999999998</v>
      </c>
    </row>
    <row r="46" spans="1:16">
      <c r="A46" s="253"/>
      <c r="B46" s="257"/>
      <c r="C46" s="254"/>
      <c r="D46" s="253"/>
      <c r="E46" s="146"/>
      <c r="F46" s="146">
        <v>0.46</v>
      </c>
      <c r="G46" s="146"/>
      <c r="H46" s="146"/>
      <c r="I46" s="146"/>
      <c r="J46" s="146"/>
      <c r="K46" s="146"/>
      <c r="L46" s="146"/>
      <c r="M46" s="146"/>
      <c r="N46" s="144"/>
      <c r="O46" s="146"/>
      <c r="P46" s="145"/>
    </row>
    <row r="47" spans="1:16">
      <c r="A47" s="253">
        <v>12</v>
      </c>
      <c r="B47" s="253" t="s">
        <v>103</v>
      </c>
      <c r="C47" s="254" t="s">
        <v>104</v>
      </c>
      <c r="D47" s="253" t="s">
        <v>71</v>
      </c>
      <c r="E47" s="146">
        <v>31.5</v>
      </c>
      <c r="F47" s="144">
        <f>+F48*P6</f>
        <v>152.38545999999999</v>
      </c>
      <c r="G47" s="144"/>
      <c r="H47" s="144"/>
      <c r="I47" s="144"/>
      <c r="J47" s="144"/>
      <c r="K47" s="144"/>
      <c r="L47" s="144">
        <f>+L48*P7</f>
        <v>108.75060000000001</v>
      </c>
      <c r="M47" s="144"/>
      <c r="N47" s="144"/>
      <c r="O47" s="144">
        <f>+L47+F47+M48</f>
        <v>261.13605999999999</v>
      </c>
      <c r="P47" s="145">
        <f>+O47*E47</f>
        <v>8225.7858899999992</v>
      </c>
    </row>
    <row r="48" spans="1:16">
      <c r="A48" s="253"/>
      <c r="B48" s="253"/>
      <c r="C48" s="253"/>
      <c r="D48" s="253"/>
      <c r="E48" s="146"/>
      <c r="F48" s="146">
        <v>6.2E-2</v>
      </c>
      <c r="G48" s="146"/>
      <c r="H48" s="146"/>
      <c r="I48" s="146"/>
      <c r="J48" s="146"/>
      <c r="K48" s="146"/>
      <c r="L48" s="146">
        <v>3.5000000000000003E-2</v>
      </c>
      <c r="M48" s="146"/>
      <c r="N48" s="146"/>
      <c r="O48" s="146"/>
      <c r="P48" s="145"/>
    </row>
    <row r="49" spans="1:16">
      <c r="A49" s="151"/>
      <c r="B49" s="151"/>
      <c r="C49" s="154" t="s">
        <v>105</v>
      </c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5">
        <f>SUM(P40:P48,P14:P39)</f>
        <v>1559724.0566466656</v>
      </c>
    </row>
    <row r="50" spans="1:16">
      <c r="A50" s="151"/>
      <c r="B50" s="151"/>
      <c r="C50" s="155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5"/>
    </row>
    <row r="51" spans="1:16">
      <c r="A51" s="151"/>
      <c r="B51" s="151"/>
      <c r="C51" s="154" t="s">
        <v>106</v>
      </c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45">
        <f>+P49*0.133</f>
        <v>207443.29953400654</v>
      </c>
    </row>
    <row r="52" spans="1:16">
      <c r="A52" s="151"/>
      <c r="B52" s="151"/>
      <c r="C52" s="157" t="s">
        <v>105</v>
      </c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45">
        <f>+P51+P49</f>
        <v>1767167.3561806721</v>
      </c>
    </row>
    <row r="53" spans="1:16">
      <c r="A53" s="151"/>
      <c r="B53" s="151"/>
      <c r="C53" s="154" t="s">
        <v>107</v>
      </c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45">
        <f>+P52*0.11</f>
        <v>194388.40917987394</v>
      </c>
    </row>
    <row r="54" spans="1:16">
      <c r="A54" s="151"/>
      <c r="B54" s="151"/>
      <c r="C54" s="157" t="s">
        <v>105</v>
      </c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45">
        <f>+P53+P52</f>
        <v>1961555.7653605461</v>
      </c>
    </row>
    <row r="55" spans="1:16">
      <c r="A55" s="158"/>
      <c r="B55" s="158"/>
      <c r="C55" s="158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</row>
    <row r="56" spans="1:16">
      <c r="A56" s="158"/>
      <c r="B56" s="158"/>
      <c r="C56" s="160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</row>
    <row r="57" spans="1:16">
      <c r="A57" s="190" t="s">
        <v>108</v>
      </c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</row>
    <row r="58" spans="1:16">
      <c r="A58" s="158"/>
      <c r="B58" s="158"/>
      <c r="C58" s="160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</row>
    <row r="59" spans="1:16">
      <c r="A59" s="159"/>
      <c r="B59" s="159"/>
      <c r="C59" s="158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</row>
    <row r="60" spans="1:16">
      <c r="A60" s="159"/>
      <c r="B60" s="159"/>
      <c r="C60" s="160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</row>
    <row r="61" spans="1:16">
      <c r="A61" s="159"/>
      <c r="B61" s="159"/>
      <c r="C61" s="158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</row>
    <row r="62" spans="1:16">
      <c r="A62" s="159"/>
      <c r="B62" s="159"/>
      <c r="C62" s="160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</row>
    <row r="63" spans="1:16">
      <c r="A63" s="159"/>
      <c r="B63" s="159"/>
      <c r="C63" s="158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</row>
    <row r="64" spans="1:16">
      <c r="A64" s="159"/>
      <c r="B64" s="159"/>
      <c r="C64" s="160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</row>
    <row r="65" spans="1:16">
      <c r="A65" s="159"/>
      <c r="B65" s="159"/>
      <c r="C65" s="158"/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</row>
    <row r="66" spans="1:16">
      <c r="A66" s="159"/>
      <c r="B66" s="159"/>
      <c r="C66" s="160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</row>
    <row r="67" spans="1:16">
      <c r="A67" s="159"/>
      <c r="B67" s="159"/>
      <c r="C67" s="158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</row>
    <row r="68" spans="1:16">
      <c r="A68" s="159"/>
      <c r="B68" s="159"/>
      <c r="C68" s="160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</row>
    <row r="69" spans="1:16">
      <c r="A69" s="159"/>
      <c r="B69" s="159"/>
      <c r="C69" s="158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</row>
    <row r="70" spans="1:16">
      <c r="A70" s="159"/>
      <c r="B70" s="159"/>
      <c r="C70" s="160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</row>
    <row r="71" spans="1:16">
      <c r="A71" s="159"/>
      <c r="B71" s="159"/>
      <c r="C71" s="158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</row>
    <row r="72" spans="1:16">
      <c r="A72" s="159"/>
      <c r="B72" s="159"/>
      <c r="C72" s="160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</row>
    <row r="73" spans="1:16">
      <c r="A73" s="159"/>
      <c r="B73" s="159"/>
      <c r="C73" s="158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</row>
    <row r="74" spans="1:16">
      <c r="A74" s="159"/>
      <c r="B74" s="159"/>
      <c r="C74" s="160"/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</row>
    <row r="75" spans="1:16">
      <c r="A75" s="159"/>
      <c r="B75" s="159"/>
      <c r="C75" s="158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</row>
    <row r="76" spans="1:16">
      <c r="A76" s="159"/>
      <c r="B76" s="159"/>
      <c r="C76" s="160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</row>
    <row r="77" spans="1:16">
      <c r="A77" s="159"/>
      <c r="B77" s="159"/>
      <c r="C77" s="158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</row>
    <row r="78" spans="1:16">
      <c r="A78" s="159"/>
      <c r="B78" s="159"/>
      <c r="C78" s="160"/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</row>
    <row r="79" spans="1:16">
      <c r="A79" s="159"/>
      <c r="B79" s="159"/>
      <c r="C79" s="158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</row>
    <row r="80" spans="1:16">
      <c r="A80" s="159"/>
      <c r="B80" s="159"/>
      <c r="C80" s="160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</row>
    <row r="81" spans="1:16">
      <c r="A81" s="159"/>
      <c r="B81" s="159"/>
      <c r="C81" s="158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</row>
    <row r="82" spans="1:16">
      <c r="A82" s="159"/>
      <c r="B82" s="159"/>
      <c r="C82" s="160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</row>
    <row r="83" spans="1:16">
      <c r="A83" s="159"/>
      <c r="B83" s="159"/>
      <c r="C83" s="158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</row>
    <row r="84" spans="1:16">
      <c r="A84" s="159"/>
      <c r="B84" s="159"/>
      <c r="C84" s="160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</row>
    <row r="85" spans="1:16">
      <c r="A85" s="159"/>
      <c r="B85" s="159"/>
      <c r="C85" s="158"/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</row>
    <row r="86" spans="1:16">
      <c r="A86" s="159"/>
      <c r="B86" s="159"/>
      <c r="C86" s="160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</row>
    <row r="87" spans="1:16">
      <c r="A87" s="159"/>
      <c r="B87" s="159"/>
      <c r="C87" s="158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</row>
    <row r="88" spans="1:16">
      <c r="A88" s="159"/>
      <c r="B88" s="159"/>
      <c r="C88" s="160"/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</row>
    <row r="89" spans="1:16">
      <c r="A89" s="159"/>
      <c r="B89" s="159"/>
      <c r="C89" s="158"/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</row>
    <row r="90" spans="1:16">
      <c r="A90" s="159"/>
      <c r="B90" s="159"/>
      <c r="C90" s="160"/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</row>
    <row r="91" spans="1:16">
      <c r="A91" s="159"/>
      <c r="B91" s="159"/>
      <c r="C91" s="158"/>
      <c r="D91" s="159"/>
      <c r="E91" s="159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</row>
    <row r="92" spans="1:16">
      <c r="A92" s="159"/>
      <c r="B92" s="159"/>
      <c r="C92" s="160"/>
      <c r="D92" s="15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</row>
    <row r="93" spans="1:16">
      <c r="A93" s="159"/>
      <c r="B93" s="159"/>
      <c r="C93" s="158"/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</row>
    <row r="94" spans="1:16">
      <c r="A94" s="159"/>
      <c r="B94" s="159"/>
      <c r="C94" s="160"/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59"/>
    </row>
    <row r="95" spans="1:16">
      <c r="A95" s="159"/>
      <c r="B95" s="159"/>
      <c r="C95" s="158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</row>
    <row r="96" spans="1:16">
      <c r="A96" s="159"/>
      <c r="B96" s="159"/>
      <c r="C96" s="160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</row>
    <row r="97" spans="1:16">
      <c r="A97" s="159"/>
      <c r="B97" s="159"/>
      <c r="C97" s="158"/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</row>
    <row r="98" spans="1:16">
      <c r="A98" s="159"/>
      <c r="B98" s="159"/>
      <c r="C98" s="160"/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</row>
    <row r="99" spans="1:16">
      <c r="A99" s="159"/>
      <c r="B99" s="159"/>
      <c r="C99" s="158"/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</row>
    <row r="100" spans="1:16">
      <c r="A100" s="159"/>
      <c r="B100" s="159"/>
      <c r="C100" s="160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</row>
    <row r="101" spans="1:16">
      <c r="A101" s="159"/>
      <c r="B101" s="159"/>
      <c r="C101" s="158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</row>
    <row r="102" spans="1:16">
      <c r="A102" s="159"/>
      <c r="B102" s="159"/>
      <c r="C102" s="161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</row>
    <row r="103" spans="1:16">
      <c r="A103" s="159"/>
      <c r="B103" s="159"/>
      <c r="C103" s="159"/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</row>
    <row r="104" spans="1:16">
      <c r="A104" s="159"/>
      <c r="B104" s="159"/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</row>
    <row r="105" spans="1:16">
      <c r="A105" s="159"/>
      <c r="B105" s="159"/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</row>
    <row r="106" spans="1:16">
      <c r="A106" s="159"/>
      <c r="B106" s="159"/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</row>
    <row r="107" spans="1:16">
      <c r="A107" s="159"/>
      <c r="B107" s="159"/>
      <c r="C107" s="159"/>
      <c r="D107" s="159"/>
      <c r="E107" s="159"/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</row>
    <row r="108" spans="1:16">
      <c r="A108" s="159"/>
      <c r="B108" s="159"/>
      <c r="C108" s="159"/>
      <c r="D108" s="159"/>
      <c r="E108" s="159"/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</row>
    <row r="109" spans="1:16">
      <c r="A109" s="159"/>
      <c r="B109" s="159"/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</row>
    <row r="110" spans="1:16">
      <c r="A110" s="159"/>
      <c r="B110" s="159"/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9"/>
    </row>
    <row r="111" spans="1:16">
      <c r="A111" s="159"/>
      <c r="B111" s="159"/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</row>
    <row r="112" spans="1:16">
      <c r="A112" s="159"/>
      <c r="B112" s="159"/>
      <c r="C112" s="159"/>
      <c r="D112" s="159"/>
      <c r="E112" s="159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59"/>
    </row>
    <row r="113" spans="1:16">
      <c r="A113" s="159"/>
      <c r="B113" s="159"/>
      <c r="C113" s="159"/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</row>
    <row r="114" spans="1:16">
      <c r="A114" s="159"/>
      <c r="B114" s="159"/>
      <c r="C114" s="159"/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</row>
    <row r="115" spans="1:16">
      <c r="A115" s="159"/>
      <c r="B115" s="159"/>
      <c r="C115" s="159"/>
      <c r="D115" s="159"/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</row>
    <row r="116" spans="1:16">
      <c r="A116" s="159"/>
      <c r="B116" s="159"/>
      <c r="C116" s="159"/>
      <c r="D116" s="159"/>
      <c r="E116" s="159"/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59"/>
    </row>
    <row r="117" spans="1:16">
      <c r="A117" s="159"/>
      <c r="B117" s="159"/>
      <c r="C117" s="159"/>
      <c r="D117" s="159"/>
      <c r="E117" s="159"/>
      <c r="F117" s="159"/>
      <c r="G117" s="159"/>
      <c r="H117" s="159"/>
      <c r="I117" s="159"/>
      <c r="J117" s="159"/>
      <c r="K117" s="159"/>
      <c r="L117" s="159"/>
      <c r="M117" s="159"/>
      <c r="N117" s="159"/>
      <c r="O117" s="159"/>
      <c r="P117" s="159"/>
    </row>
    <row r="118" spans="1:16">
      <c r="A118" s="159"/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</row>
    <row r="119" spans="1:16">
      <c r="A119" s="159"/>
      <c r="B119" s="159"/>
      <c r="C119" s="159"/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</row>
    <row r="120" spans="1:16">
      <c r="A120" s="159"/>
      <c r="B120" s="159"/>
      <c r="C120" s="159"/>
      <c r="D120" s="159"/>
      <c r="E120" s="159"/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9"/>
    </row>
    <row r="121" spans="1:16">
      <c r="A121" s="159"/>
      <c r="B121" s="159"/>
      <c r="C121" s="159"/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59"/>
    </row>
    <row r="122" spans="1:16">
      <c r="A122" s="159"/>
      <c r="B122" s="159"/>
      <c r="C122" s="159"/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</row>
    <row r="123" spans="1:16">
      <c r="A123" s="159"/>
      <c r="B123" s="159"/>
      <c r="C123" s="159"/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</row>
    <row r="124" spans="1:16">
      <c r="A124" s="159"/>
      <c r="B124" s="159"/>
      <c r="C124" s="159"/>
      <c r="D124" s="159"/>
      <c r="E124" s="159"/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59"/>
    </row>
    <row r="125" spans="1:16">
      <c r="A125" s="159"/>
      <c r="B125" s="159"/>
      <c r="C125" s="159"/>
      <c r="D125" s="159"/>
      <c r="E125" s="159"/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</row>
    <row r="126" spans="1:16">
      <c r="A126" s="159"/>
      <c r="B126" s="159"/>
      <c r="C126" s="159"/>
      <c r="D126" s="159"/>
      <c r="E126" s="159"/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</row>
    <row r="127" spans="1:16">
      <c r="A127" s="159"/>
      <c r="B127" s="159"/>
      <c r="C127" s="159"/>
      <c r="D127" s="159"/>
      <c r="E127" s="159"/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59"/>
    </row>
    <row r="128" spans="1:16">
      <c r="A128" s="159"/>
      <c r="B128" s="159"/>
      <c r="C128" s="159"/>
      <c r="D128" s="159"/>
      <c r="E128" s="159"/>
      <c r="F128" s="159"/>
      <c r="G128" s="159"/>
      <c r="H128" s="159"/>
      <c r="I128" s="159"/>
      <c r="J128" s="159"/>
      <c r="K128" s="159"/>
      <c r="L128" s="159"/>
      <c r="M128" s="159"/>
      <c r="N128" s="159"/>
      <c r="O128" s="159"/>
      <c r="P128" s="159"/>
    </row>
    <row r="129" spans="1:16">
      <c r="A129" s="159"/>
      <c r="B129" s="159"/>
      <c r="C129" s="159"/>
      <c r="D129" s="159"/>
      <c r="E129" s="159"/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59"/>
    </row>
    <row r="130" spans="1:16">
      <c r="A130" s="159"/>
      <c r="B130" s="159"/>
      <c r="C130" s="159"/>
      <c r="D130" s="159"/>
      <c r="E130" s="159"/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59"/>
    </row>
    <row r="131" spans="1:16">
      <c r="A131" s="159"/>
      <c r="B131" s="159"/>
      <c r="C131" s="159"/>
      <c r="D131" s="159"/>
      <c r="E131" s="159"/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59"/>
    </row>
    <row r="132" spans="1:16">
      <c r="A132" s="159"/>
      <c r="B132" s="159"/>
      <c r="C132" s="159"/>
      <c r="D132" s="159"/>
      <c r="E132" s="159"/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9"/>
    </row>
    <row r="133" spans="1:16">
      <c r="A133" s="159"/>
      <c r="B133" s="159"/>
      <c r="C133" s="159"/>
      <c r="D133" s="159"/>
      <c r="E133" s="159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9"/>
    </row>
    <row r="134" spans="1:16">
      <c r="A134" s="159"/>
      <c r="B134" s="159"/>
      <c r="C134" s="159"/>
      <c r="D134" s="159"/>
      <c r="E134" s="159"/>
      <c r="F134" s="159"/>
      <c r="G134" s="159"/>
      <c r="H134" s="159"/>
      <c r="I134" s="159"/>
      <c r="J134" s="159"/>
      <c r="K134" s="159"/>
      <c r="L134" s="159"/>
      <c r="M134" s="159"/>
      <c r="N134" s="159"/>
      <c r="O134" s="159"/>
      <c r="P134" s="159"/>
    </row>
    <row r="135" spans="1:16">
      <c r="A135" s="159"/>
      <c r="B135" s="159"/>
      <c r="C135" s="159"/>
      <c r="D135" s="159"/>
      <c r="E135" s="159"/>
      <c r="F135" s="159"/>
      <c r="G135" s="159"/>
      <c r="H135" s="159"/>
      <c r="I135" s="159"/>
      <c r="J135" s="159"/>
      <c r="K135" s="159"/>
      <c r="L135" s="159"/>
      <c r="M135" s="159"/>
      <c r="N135" s="159"/>
      <c r="O135" s="159"/>
      <c r="P135" s="159"/>
    </row>
    <row r="136" spans="1:16">
      <c r="A136" s="159"/>
      <c r="B136" s="159"/>
      <c r="C136" s="159"/>
      <c r="D136" s="159"/>
      <c r="E136" s="159"/>
      <c r="F136" s="159"/>
      <c r="G136" s="159"/>
      <c r="H136" s="159"/>
      <c r="I136" s="159"/>
      <c r="J136" s="159"/>
      <c r="K136" s="159"/>
      <c r="L136" s="159"/>
      <c r="M136" s="159"/>
      <c r="N136" s="159"/>
      <c r="O136" s="159"/>
      <c r="P136" s="159"/>
    </row>
    <row r="137" spans="1:16">
      <c r="A137" s="159"/>
      <c r="B137" s="159"/>
      <c r="C137" s="159"/>
      <c r="D137" s="159"/>
      <c r="E137" s="159"/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</row>
    <row r="138" spans="1:16">
      <c r="A138" s="159"/>
      <c r="B138" s="159"/>
      <c r="C138" s="159"/>
      <c r="D138" s="159"/>
      <c r="E138" s="159"/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</row>
    <row r="139" spans="1:16">
      <c r="A139" s="159"/>
      <c r="B139" s="159"/>
      <c r="C139" s="159"/>
      <c r="D139" s="159"/>
      <c r="E139" s="159"/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</row>
    <row r="140" spans="1:16">
      <c r="A140" s="159"/>
      <c r="B140" s="159"/>
      <c r="C140" s="159"/>
      <c r="D140" s="159"/>
      <c r="E140" s="159"/>
      <c r="F140" s="159"/>
      <c r="G140" s="159"/>
      <c r="H140" s="159"/>
      <c r="I140" s="159"/>
      <c r="J140" s="159"/>
      <c r="K140" s="159"/>
      <c r="L140" s="159"/>
      <c r="M140" s="159"/>
      <c r="N140" s="159"/>
      <c r="O140" s="159"/>
      <c r="P140" s="159"/>
    </row>
    <row r="141" spans="1:16">
      <c r="A141" s="159"/>
      <c r="B141" s="159"/>
      <c r="C141" s="159"/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59"/>
    </row>
    <row r="142" spans="1:16">
      <c r="A142" s="159"/>
      <c r="B142" s="159"/>
      <c r="C142" s="159"/>
      <c r="D142" s="159"/>
      <c r="E142" s="159"/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59"/>
    </row>
    <row r="143" spans="1:16">
      <c r="A143" s="159"/>
      <c r="B143" s="159"/>
      <c r="C143" s="159"/>
      <c r="D143" s="159"/>
      <c r="E143" s="159"/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</row>
    <row r="144" spans="1:16">
      <c r="A144" s="159"/>
      <c r="B144" s="159"/>
      <c r="C144" s="159"/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59"/>
      <c r="O144" s="159"/>
      <c r="P144" s="159"/>
    </row>
    <row r="145" spans="1:16">
      <c r="A145" s="159"/>
      <c r="B145" s="159"/>
      <c r="C145" s="159"/>
      <c r="D145" s="159"/>
      <c r="E145" s="159"/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59"/>
    </row>
    <row r="146" spans="1:16">
      <c r="A146" s="159"/>
      <c r="B146" s="159"/>
      <c r="C146" s="159"/>
      <c r="D146" s="159"/>
      <c r="E146" s="159"/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159"/>
    </row>
    <row r="147" spans="1:16">
      <c r="A147" s="159"/>
      <c r="B147" s="159"/>
      <c r="C147" s="159"/>
      <c r="D147" s="159"/>
      <c r="E147" s="159"/>
      <c r="F147" s="159"/>
      <c r="G147" s="159"/>
      <c r="H147" s="159"/>
      <c r="I147" s="159"/>
      <c r="J147" s="159"/>
      <c r="K147" s="159"/>
      <c r="L147" s="159"/>
      <c r="M147" s="159"/>
      <c r="N147" s="159"/>
      <c r="O147" s="159"/>
      <c r="P147" s="159"/>
    </row>
    <row r="148" spans="1:16">
      <c r="A148" s="159"/>
      <c r="B148" s="159"/>
      <c r="C148" s="159"/>
      <c r="D148" s="159"/>
      <c r="E148" s="159"/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</row>
    <row r="149" spans="1:16">
      <c r="A149" s="159"/>
      <c r="B149" s="159"/>
      <c r="C149" s="159"/>
      <c r="D149" s="159"/>
      <c r="E149" s="159"/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159"/>
    </row>
    <row r="150" spans="1:16">
      <c r="A150" s="159"/>
      <c r="B150" s="159"/>
      <c r="C150" s="159"/>
      <c r="D150" s="159"/>
      <c r="E150" s="159"/>
      <c r="F150" s="159"/>
      <c r="G150" s="159"/>
      <c r="H150" s="159"/>
      <c r="I150" s="159"/>
      <c r="J150" s="159"/>
      <c r="K150" s="159"/>
      <c r="L150" s="159"/>
      <c r="M150" s="159"/>
      <c r="N150" s="159"/>
      <c r="O150" s="159"/>
      <c r="P150" s="159"/>
    </row>
    <row r="151" spans="1:16">
      <c r="A151" s="159"/>
      <c r="B151" s="159"/>
      <c r="C151" s="159"/>
      <c r="D151" s="159"/>
      <c r="E151" s="159"/>
      <c r="F151" s="159"/>
      <c r="G151" s="159"/>
      <c r="H151" s="159"/>
      <c r="I151" s="159"/>
      <c r="J151" s="159"/>
      <c r="K151" s="159"/>
      <c r="L151" s="159"/>
      <c r="M151" s="159"/>
      <c r="N151" s="159"/>
      <c r="O151" s="159"/>
      <c r="P151" s="159"/>
    </row>
    <row r="152" spans="1:16">
      <c r="A152" s="159"/>
      <c r="B152" s="159"/>
      <c r="C152" s="159"/>
      <c r="D152" s="159"/>
      <c r="E152" s="159"/>
      <c r="F152" s="159"/>
      <c r="G152" s="159"/>
      <c r="H152" s="159"/>
      <c r="I152" s="159"/>
      <c r="J152" s="159"/>
      <c r="K152" s="159"/>
      <c r="L152" s="159"/>
      <c r="M152" s="159"/>
      <c r="N152" s="159"/>
      <c r="O152" s="159"/>
      <c r="P152" s="159"/>
    </row>
    <row r="153" spans="1:16">
      <c r="A153" s="159"/>
      <c r="B153" s="159"/>
      <c r="C153" s="159"/>
      <c r="D153" s="159"/>
      <c r="E153" s="159"/>
      <c r="F153" s="159"/>
      <c r="G153" s="159"/>
      <c r="H153" s="159"/>
      <c r="I153" s="159"/>
      <c r="J153" s="159"/>
      <c r="K153" s="159"/>
      <c r="L153" s="159"/>
      <c r="M153" s="159"/>
      <c r="N153" s="159"/>
      <c r="O153" s="159"/>
      <c r="P153" s="159"/>
    </row>
    <row r="154" spans="1:16">
      <c r="A154" s="159"/>
      <c r="B154" s="159"/>
      <c r="C154" s="159"/>
      <c r="D154" s="159"/>
      <c r="E154" s="159"/>
      <c r="F154" s="159"/>
      <c r="G154" s="159"/>
      <c r="H154" s="159"/>
      <c r="I154" s="159"/>
      <c r="J154" s="159"/>
      <c r="K154" s="159"/>
      <c r="L154" s="159"/>
      <c r="M154" s="159"/>
      <c r="N154" s="159"/>
      <c r="O154" s="159"/>
      <c r="P154" s="159"/>
    </row>
    <row r="155" spans="1:16">
      <c r="A155" s="159"/>
      <c r="B155" s="159"/>
      <c r="C155" s="159"/>
      <c r="D155" s="159"/>
      <c r="E155" s="159"/>
      <c r="F155" s="159"/>
      <c r="G155" s="159"/>
      <c r="H155" s="159"/>
      <c r="I155" s="159"/>
      <c r="J155" s="159"/>
      <c r="K155" s="159"/>
      <c r="L155" s="159"/>
      <c r="M155" s="159"/>
      <c r="N155" s="159"/>
      <c r="O155" s="159"/>
      <c r="P155" s="159"/>
    </row>
    <row r="156" spans="1:16">
      <c r="A156" s="159"/>
      <c r="B156" s="159"/>
      <c r="C156" s="159"/>
      <c r="D156" s="159"/>
      <c r="E156" s="159"/>
      <c r="F156" s="159"/>
      <c r="G156" s="159"/>
      <c r="H156" s="159"/>
      <c r="I156" s="159"/>
      <c r="J156" s="159"/>
      <c r="K156" s="159"/>
      <c r="L156" s="159"/>
      <c r="M156" s="159"/>
      <c r="N156" s="159"/>
      <c r="O156" s="159"/>
      <c r="P156" s="159"/>
    </row>
    <row r="157" spans="1:16">
      <c r="A157" s="159"/>
      <c r="B157" s="159"/>
      <c r="C157" s="159"/>
      <c r="D157" s="159"/>
      <c r="E157" s="159"/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59"/>
    </row>
    <row r="158" spans="1:16">
      <c r="A158" s="159"/>
      <c r="B158" s="159"/>
      <c r="C158" s="159"/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</row>
    <row r="159" spans="1:16">
      <c r="A159" s="159"/>
      <c r="B159" s="159"/>
      <c r="C159" s="159"/>
      <c r="D159" s="159"/>
      <c r="E159" s="159"/>
      <c r="F159" s="159"/>
      <c r="G159" s="159"/>
      <c r="H159" s="159"/>
      <c r="I159" s="159"/>
      <c r="J159" s="159"/>
      <c r="K159" s="159"/>
      <c r="L159" s="159"/>
      <c r="M159" s="159"/>
      <c r="N159" s="159"/>
      <c r="O159" s="159"/>
      <c r="P159" s="159"/>
    </row>
    <row r="160" spans="1:16">
      <c r="A160" s="159"/>
      <c r="B160" s="159"/>
      <c r="C160" s="159"/>
      <c r="D160" s="159"/>
      <c r="E160" s="159"/>
      <c r="F160" s="159"/>
      <c r="G160" s="159"/>
      <c r="H160" s="159"/>
      <c r="I160" s="159"/>
      <c r="J160" s="159"/>
      <c r="K160" s="159"/>
      <c r="L160" s="159"/>
      <c r="M160" s="159"/>
      <c r="N160" s="159"/>
      <c r="O160" s="159"/>
      <c r="P160" s="159"/>
    </row>
    <row r="161" spans="1:16">
      <c r="A161" s="159"/>
      <c r="B161" s="159"/>
      <c r="C161" s="159"/>
      <c r="D161" s="159"/>
      <c r="E161" s="159"/>
      <c r="F161" s="159"/>
      <c r="G161" s="159"/>
      <c r="H161" s="159"/>
      <c r="I161" s="159"/>
      <c r="J161" s="159"/>
      <c r="K161" s="159"/>
      <c r="L161" s="159"/>
      <c r="M161" s="159"/>
      <c r="N161" s="159"/>
      <c r="O161" s="159"/>
      <c r="P161" s="159"/>
    </row>
    <row r="162" spans="1:16">
      <c r="A162" s="159"/>
      <c r="B162" s="159"/>
      <c r="C162" s="159"/>
      <c r="D162" s="159"/>
      <c r="E162" s="159"/>
      <c r="F162" s="159"/>
      <c r="G162" s="159"/>
      <c r="H162" s="159"/>
      <c r="I162" s="159"/>
      <c r="J162" s="159"/>
      <c r="K162" s="159"/>
      <c r="L162" s="159"/>
      <c r="M162" s="159"/>
      <c r="N162" s="159"/>
      <c r="O162" s="159"/>
      <c r="P162" s="159"/>
    </row>
    <row r="163" spans="1:16">
      <c r="A163" s="159"/>
      <c r="B163" s="159"/>
      <c r="C163" s="159"/>
      <c r="D163" s="159"/>
      <c r="E163" s="159"/>
      <c r="F163" s="159"/>
      <c r="G163" s="159"/>
      <c r="H163" s="159"/>
      <c r="I163" s="159"/>
      <c r="J163" s="159"/>
      <c r="K163" s="159"/>
      <c r="L163" s="159"/>
      <c r="M163" s="159"/>
      <c r="N163" s="159"/>
      <c r="O163" s="159"/>
      <c r="P163" s="159"/>
    </row>
    <row r="164" spans="1:16">
      <c r="A164" s="159"/>
      <c r="B164" s="159"/>
      <c r="C164" s="159"/>
      <c r="D164" s="159"/>
      <c r="E164" s="159"/>
      <c r="F164" s="159"/>
      <c r="G164" s="159"/>
      <c r="H164" s="159"/>
      <c r="I164" s="159"/>
      <c r="J164" s="159"/>
      <c r="K164" s="159"/>
      <c r="L164" s="159"/>
      <c r="M164" s="159"/>
      <c r="N164" s="159"/>
      <c r="O164" s="159"/>
      <c r="P164" s="159"/>
    </row>
    <row r="165" spans="1:16">
      <c r="A165" s="159"/>
      <c r="B165" s="159"/>
      <c r="C165" s="159"/>
      <c r="D165" s="159"/>
      <c r="E165" s="159"/>
      <c r="F165" s="159"/>
      <c r="G165" s="159"/>
      <c r="H165" s="159"/>
      <c r="I165" s="159"/>
      <c r="J165" s="159"/>
      <c r="K165" s="159"/>
      <c r="L165" s="159"/>
      <c r="M165" s="159"/>
      <c r="N165" s="159"/>
      <c r="O165" s="159"/>
      <c r="P165" s="159"/>
    </row>
    <row r="166" spans="1:16">
      <c r="A166" s="159"/>
      <c r="B166" s="159"/>
      <c r="C166" s="159"/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159"/>
    </row>
    <row r="167" spans="1:16">
      <c r="A167" s="159"/>
      <c r="B167" s="159"/>
      <c r="C167" s="159"/>
      <c r="D167" s="159"/>
      <c r="E167" s="159"/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159"/>
    </row>
    <row r="168" spans="1:16">
      <c r="A168" s="159"/>
      <c r="B168" s="159"/>
      <c r="C168" s="159"/>
      <c r="D168" s="159"/>
      <c r="E168" s="159"/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159"/>
    </row>
    <row r="169" spans="1:16">
      <c r="A169" s="159"/>
      <c r="B169" s="159"/>
      <c r="C169" s="159"/>
      <c r="D169" s="159"/>
      <c r="E169" s="159"/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59"/>
    </row>
    <row r="170" spans="1:16">
      <c r="A170" s="159"/>
      <c r="B170" s="159"/>
      <c r="C170" s="159"/>
      <c r="D170" s="159"/>
      <c r="E170" s="159"/>
      <c r="F170" s="159"/>
      <c r="G170" s="159"/>
      <c r="H170" s="159"/>
      <c r="I170" s="159"/>
      <c r="J170" s="159"/>
      <c r="K170" s="159"/>
      <c r="L170" s="159"/>
      <c r="M170" s="159"/>
      <c r="N170" s="159"/>
      <c r="O170" s="159"/>
      <c r="P170" s="159"/>
    </row>
    <row r="171" spans="1:16">
      <c r="A171" s="159"/>
      <c r="B171" s="159"/>
      <c r="C171" s="159"/>
      <c r="D171" s="159"/>
      <c r="E171" s="159"/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159"/>
    </row>
    <row r="172" spans="1:16">
      <c r="A172" s="159"/>
      <c r="B172" s="159"/>
      <c r="C172" s="159"/>
      <c r="D172" s="159"/>
      <c r="E172" s="159"/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159"/>
    </row>
    <row r="173" spans="1:16">
      <c r="A173" s="159"/>
      <c r="B173" s="159"/>
      <c r="C173" s="159"/>
      <c r="D173" s="159"/>
      <c r="E173" s="159"/>
      <c r="F173" s="159"/>
      <c r="G173" s="159"/>
      <c r="H173" s="159"/>
      <c r="I173" s="159"/>
      <c r="J173" s="159"/>
      <c r="K173" s="159"/>
      <c r="L173" s="159"/>
      <c r="M173" s="159"/>
      <c r="N173" s="159"/>
      <c r="O173" s="159"/>
      <c r="P173" s="159"/>
    </row>
    <row r="174" spans="1:16">
      <c r="A174" s="159"/>
      <c r="B174" s="159"/>
      <c r="C174" s="159"/>
      <c r="D174" s="159"/>
      <c r="E174" s="159"/>
      <c r="F174" s="159"/>
      <c r="G174" s="159"/>
      <c r="H174" s="159"/>
      <c r="I174" s="159"/>
      <c r="J174" s="159"/>
      <c r="K174" s="159"/>
      <c r="L174" s="159"/>
      <c r="M174" s="159"/>
      <c r="N174" s="159"/>
      <c r="O174" s="159"/>
      <c r="P174" s="159"/>
    </row>
    <row r="175" spans="1:16">
      <c r="A175" s="159"/>
      <c r="B175" s="159"/>
      <c r="C175" s="159"/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59"/>
      <c r="O175" s="159"/>
      <c r="P175" s="159"/>
    </row>
    <row r="176" spans="1:16">
      <c r="A176" s="159"/>
      <c r="B176" s="159"/>
      <c r="C176" s="159"/>
      <c r="D176" s="159"/>
      <c r="E176" s="159"/>
      <c r="F176" s="159"/>
      <c r="G176" s="159"/>
      <c r="H176" s="159"/>
      <c r="I176" s="159"/>
      <c r="J176" s="159"/>
      <c r="K176" s="159"/>
      <c r="L176" s="159"/>
      <c r="M176" s="159"/>
      <c r="N176" s="159"/>
      <c r="O176" s="159"/>
      <c r="P176" s="159"/>
    </row>
    <row r="177" spans="1:16">
      <c r="A177" s="159"/>
      <c r="B177" s="159"/>
      <c r="C177" s="159"/>
      <c r="D177" s="159"/>
      <c r="E177" s="159"/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59"/>
    </row>
    <row r="178" spans="1:16">
      <c r="A178" s="159"/>
      <c r="B178" s="159"/>
      <c r="C178" s="159"/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159"/>
    </row>
    <row r="179" spans="1:16">
      <c r="A179" s="159"/>
      <c r="B179" s="159"/>
      <c r="C179" s="159"/>
      <c r="D179" s="159"/>
      <c r="E179" s="159"/>
      <c r="F179" s="159"/>
      <c r="G179" s="159"/>
      <c r="H179" s="159"/>
      <c r="I179" s="159"/>
      <c r="J179" s="159"/>
      <c r="K179" s="159"/>
      <c r="L179" s="159"/>
      <c r="M179" s="159"/>
      <c r="N179" s="159"/>
      <c r="O179" s="159"/>
      <c r="P179" s="159"/>
    </row>
    <row r="180" spans="1:16">
      <c r="A180" s="159"/>
      <c r="B180" s="159"/>
      <c r="C180" s="159"/>
      <c r="D180" s="159"/>
      <c r="E180" s="159"/>
      <c r="F180" s="159"/>
      <c r="G180" s="159"/>
      <c r="H180" s="159"/>
      <c r="I180" s="159"/>
      <c r="J180" s="159"/>
      <c r="K180" s="159"/>
      <c r="L180" s="159"/>
      <c r="M180" s="159"/>
      <c r="N180" s="159"/>
      <c r="O180" s="159"/>
      <c r="P180" s="159"/>
    </row>
    <row r="181" spans="1:16">
      <c r="A181" s="159"/>
      <c r="B181" s="159"/>
      <c r="C181" s="159"/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159"/>
    </row>
    <row r="182" spans="1:16">
      <c r="A182" s="159"/>
      <c r="B182" s="159"/>
      <c r="C182" s="159"/>
      <c r="D182" s="159"/>
      <c r="E182" s="159"/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159"/>
    </row>
    <row r="183" spans="1:16">
      <c r="A183" s="159"/>
      <c r="B183" s="159"/>
      <c r="C183" s="159"/>
      <c r="D183" s="159"/>
      <c r="E183" s="159"/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159"/>
    </row>
    <row r="184" spans="1:16">
      <c r="A184" s="159"/>
      <c r="B184" s="159"/>
      <c r="C184" s="159"/>
      <c r="D184" s="159"/>
      <c r="E184" s="159"/>
      <c r="F184" s="159"/>
      <c r="G184" s="159"/>
      <c r="H184" s="159"/>
      <c r="I184" s="159"/>
      <c r="J184" s="159"/>
      <c r="K184" s="159"/>
      <c r="L184" s="159"/>
      <c r="M184" s="159"/>
      <c r="N184" s="159"/>
      <c r="O184" s="159"/>
      <c r="P184" s="159"/>
    </row>
    <row r="185" spans="1:16">
      <c r="A185" s="159"/>
      <c r="B185" s="159"/>
      <c r="C185" s="159"/>
      <c r="D185" s="159"/>
      <c r="E185" s="159"/>
      <c r="F185" s="159"/>
      <c r="G185" s="159"/>
      <c r="H185" s="159"/>
      <c r="I185" s="159"/>
      <c r="J185" s="159"/>
      <c r="K185" s="159"/>
      <c r="L185" s="159"/>
      <c r="M185" s="159"/>
      <c r="N185" s="159"/>
      <c r="O185" s="159"/>
      <c r="P185" s="159"/>
    </row>
    <row r="186" spans="1:16">
      <c r="A186" s="159"/>
      <c r="B186" s="159"/>
      <c r="C186" s="159"/>
      <c r="D186" s="159"/>
      <c r="E186" s="159"/>
      <c r="F186" s="159"/>
      <c r="G186" s="159"/>
      <c r="H186" s="159"/>
      <c r="I186" s="159"/>
      <c r="J186" s="159"/>
      <c r="K186" s="159"/>
      <c r="L186" s="159"/>
      <c r="M186" s="159"/>
      <c r="N186" s="159"/>
      <c r="O186" s="159"/>
      <c r="P186" s="159"/>
    </row>
    <row r="187" spans="1:16">
      <c r="A187" s="159"/>
      <c r="B187" s="159"/>
      <c r="C187" s="159"/>
      <c r="D187" s="159"/>
      <c r="E187" s="159"/>
      <c r="F187" s="159"/>
      <c r="G187" s="159"/>
      <c r="H187" s="159"/>
      <c r="I187" s="159"/>
      <c r="J187" s="159"/>
      <c r="K187" s="159"/>
      <c r="L187" s="159"/>
      <c r="M187" s="159"/>
      <c r="N187" s="159"/>
      <c r="O187" s="159"/>
      <c r="P187" s="159"/>
    </row>
    <row r="188" spans="1:16">
      <c r="A188" s="159"/>
      <c r="B188" s="159"/>
      <c r="C188" s="159"/>
      <c r="D188" s="159"/>
      <c r="E188" s="159"/>
      <c r="F188" s="159"/>
      <c r="G188" s="159"/>
      <c r="H188" s="159"/>
      <c r="I188" s="159"/>
      <c r="J188" s="159"/>
      <c r="K188" s="159"/>
      <c r="L188" s="159"/>
      <c r="M188" s="159"/>
      <c r="N188" s="159"/>
      <c r="O188" s="159"/>
      <c r="P188" s="159"/>
    </row>
    <row r="189" spans="1:16">
      <c r="A189" s="159"/>
      <c r="B189" s="159"/>
      <c r="C189" s="159"/>
      <c r="D189" s="159"/>
      <c r="E189" s="159"/>
      <c r="F189" s="159"/>
      <c r="G189" s="159"/>
      <c r="H189" s="159"/>
      <c r="I189" s="159"/>
      <c r="J189" s="159"/>
      <c r="K189" s="159"/>
      <c r="L189" s="159"/>
      <c r="M189" s="159"/>
      <c r="N189" s="159"/>
      <c r="O189" s="159"/>
      <c r="P189" s="159"/>
    </row>
    <row r="190" spans="1:16">
      <c r="A190" s="159"/>
      <c r="B190" s="159"/>
      <c r="C190" s="159"/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59"/>
    </row>
    <row r="191" spans="1:16">
      <c r="A191" s="159"/>
      <c r="B191" s="159"/>
      <c r="C191" s="159"/>
      <c r="D191" s="159"/>
      <c r="E191" s="159"/>
      <c r="F191" s="159"/>
      <c r="G191" s="159"/>
      <c r="H191" s="159"/>
      <c r="I191" s="159"/>
      <c r="J191" s="159"/>
      <c r="K191" s="159"/>
      <c r="L191" s="159"/>
      <c r="M191" s="159"/>
      <c r="N191" s="159"/>
      <c r="O191" s="159"/>
      <c r="P191" s="159"/>
    </row>
    <row r="192" spans="1:16">
      <c r="A192" s="159"/>
      <c r="B192" s="159"/>
      <c r="C192" s="159"/>
      <c r="D192" s="159"/>
      <c r="E192" s="159"/>
      <c r="F192" s="159"/>
      <c r="G192" s="159"/>
      <c r="H192" s="159"/>
      <c r="I192" s="159"/>
      <c r="J192" s="159"/>
      <c r="K192" s="159"/>
      <c r="L192" s="159"/>
      <c r="M192" s="159"/>
      <c r="N192" s="159"/>
      <c r="O192" s="159"/>
      <c r="P192" s="159"/>
    </row>
    <row r="193" spans="1:16">
      <c r="A193" s="159"/>
      <c r="B193" s="159"/>
      <c r="C193" s="159"/>
      <c r="D193" s="159"/>
      <c r="E193" s="159"/>
      <c r="F193" s="159"/>
      <c r="G193" s="159"/>
      <c r="H193" s="159"/>
      <c r="I193" s="159"/>
      <c r="J193" s="159"/>
      <c r="K193" s="159"/>
      <c r="L193" s="159"/>
      <c r="M193" s="159"/>
      <c r="N193" s="159"/>
      <c r="O193" s="159"/>
      <c r="P193" s="159"/>
    </row>
    <row r="194" spans="1:16">
      <c r="A194" s="159"/>
      <c r="B194" s="159"/>
      <c r="C194" s="159"/>
      <c r="D194" s="159"/>
      <c r="E194" s="159"/>
      <c r="F194" s="159"/>
      <c r="G194" s="159"/>
      <c r="H194" s="159"/>
      <c r="I194" s="159"/>
      <c r="J194" s="159"/>
      <c r="K194" s="159"/>
      <c r="L194" s="159"/>
      <c r="M194" s="159"/>
      <c r="N194" s="159"/>
      <c r="O194" s="159"/>
      <c r="P194" s="159"/>
    </row>
    <row r="195" spans="1:16">
      <c r="A195" s="159"/>
      <c r="B195" s="159"/>
      <c r="C195" s="159"/>
      <c r="D195" s="159"/>
      <c r="E195" s="159"/>
      <c r="F195" s="159"/>
      <c r="G195" s="159"/>
      <c r="H195" s="159"/>
      <c r="I195" s="159"/>
      <c r="J195" s="159"/>
      <c r="K195" s="159"/>
      <c r="L195" s="159"/>
      <c r="M195" s="159"/>
      <c r="N195" s="159"/>
      <c r="O195" s="159"/>
      <c r="P195" s="159"/>
    </row>
    <row r="196" spans="1:16">
      <c r="A196" s="159"/>
      <c r="B196" s="159"/>
      <c r="C196" s="159"/>
      <c r="D196" s="159"/>
      <c r="E196" s="159"/>
      <c r="F196" s="159"/>
      <c r="G196" s="159"/>
      <c r="H196" s="159"/>
      <c r="I196" s="159"/>
      <c r="J196" s="159"/>
      <c r="K196" s="159"/>
      <c r="L196" s="159"/>
      <c r="M196" s="159"/>
      <c r="N196" s="159"/>
      <c r="O196" s="159"/>
      <c r="P196" s="159"/>
    </row>
    <row r="197" spans="1:16">
      <c r="A197" s="159"/>
      <c r="B197" s="159"/>
      <c r="C197" s="159"/>
      <c r="D197" s="159"/>
      <c r="E197" s="159"/>
      <c r="F197" s="159"/>
      <c r="G197" s="159"/>
      <c r="H197" s="159"/>
      <c r="I197" s="159"/>
      <c r="J197" s="159"/>
      <c r="K197" s="159"/>
      <c r="L197" s="159"/>
      <c r="M197" s="159"/>
      <c r="N197" s="159"/>
      <c r="O197" s="159"/>
      <c r="P197" s="159"/>
    </row>
    <row r="198" spans="1:16">
      <c r="A198" s="159"/>
      <c r="B198" s="159"/>
      <c r="C198" s="159"/>
      <c r="D198" s="159"/>
      <c r="E198" s="159"/>
      <c r="F198" s="159"/>
      <c r="G198" s="159"/>
      <c r="H198" s="159"/>
      <c r="I198" s="159"/>
      <c r="J198" s="159"/>
      <c r="K198" s="159"/>
      <c r="L198" s="159"/>
      <c r="M198" s="159"/>
      <c r="N198" s="159"/>
      <c r="O198" s="159"/>
      <c r="P198" s="159"/>
    </row>
    <row r="199" spans="1:16">
      <c r="A199" s="159"/>
      <c r="B199" s="159"/>
      <c r="C199" s="159"/>
      <c r="D199" s="159"/>
      <c r="E199" s="159"/>
      <c r="F199" s="159"/>
      <c r="G199" s="159"/>
      <c r="H199" s="159"/>
      <c r="I199" s="159"/>
      <c r="J199" s="159"/>
      <c r="K199" s="159"/>
      <c r="L199" s="159"/>
      <c r="M199" s="159"/>
      <c r="N199" s="159"/>
      <c r="O199" s="159"/>
      <c r="P199" s="159"/>
    </row>
    <row r="200" spans="1:16">
      <c r="A200" s="159"/>
      <c r="B200" s="159"/>
      <c r="C200" s="159"/>
      <c r="D200" s="159"/>
      <c r="E200" s="159"/>
      <c r="F200" s="159"/>
      <c r="G200" s="159"/>
      <c r="H200" s="159"/>
      <c r="I200" s="159"/>
      <c r="J200" s="159"/>
      <c r="K200" s="159"/>
      <c r="L200" s="159"/>
      <c r="M200" s="159"/>
      <c r="N200" s="159"/>
      <c r="O200" s="159"/>
      <c r="P200" s="159"/>
    </row>
    <row r="201" spans="1:16">
      <c r="A201" s="159"/>
      <c r="B201" s="159"/>
      <c r="C201" s="159"/>
      <c r="D201" s="159"/>
      <c r="E201" s="159"/>
      <c r="F201" s="159"/>
      <c r="G201" s="159"/>
      <c r="H201" s="159"/>
      <c r="I201" s="159"/>
      <c r="J201" s="159"/>
      <c r="K201" s="159"/>
      <c r="L201" s="159"/>
      <c r="M201" s="159"/>
      <c r="N201" s="159"/>
      <c r="O201" s="159"/>
      <c r="P201" s="159"/>
    </row>
    <row r="202" spans="1:16">
      <c r="A202" s="159"/>
      <c r="B202" s="159"/>
      <c r="C202" s="159"/>
      <c r="D202" s="159"/>
      <c r="E202" s="159"/>
      <c r="F202" s="159"/>
      <c r="G202" s="159"/>
      <c r="H202" s="159"/>
      <c r="I202" s="159"/>
      <c r="J202" s="159"/>
      <c r="K202" s="159"/>
      <c r="L202" s="159"/>
      <c r="M202" s="159"/>
      <c r="N202" s="159"/>
      <c r="O202" s="159"/>
      <c r="P202" s="159"/>
    </row>
    <row r="203" spans="1:16">
      <c r="A203" s="159"/>
      <c r="B203" s="159"/>
      <c r="C203" s="159"/>
      <c r="D203" s="159"/>
      <c r="E203" s="159"/>
      <c r="F203" s="159"/>
      <c r="G203" s="159"/>
      <c r="H203" s="159"/>
      <c r="I203" s="159"/>
      <c r="J203" s="159"/>
      <c r="K203" s="159"/>
      <c r="L203" s="159"/>
      <c r="M203" s="159"/>
      <c r="N203" s="159"/>
      <c r="O203" s="159"/>
      <c r="P203" s="159"/>
    </row>
    <row r="204" spans="1:16">
      <c r="A204" s="159"/>
      <c r="B204" s="159"/>
      <c r="C204" s="159"/>
      <c r="D204" s="159"/>
      <c r="E204" s="159"/>
      <c r="F204" s="159"/>
      <c r="G204" s="159"/>
      <c r="H204" s="159"/>
      <c r="I204" s="159"/>
      <c r="J204" s="159"/>
      <c r="K204" s="159"/>
      <c r="L204" s="159"/>
      <c r="M204" s="159"/>
      <c r="N204" s="159"/>
      <c r="O204" s="159"/>
      <c r="P204" s="159"/>
    </row>
    <row r="205" spans="1:16">
      <c r="A205" s="159"/>
      <c r="B205" s="159"/>
      <c r="C205" s="159"/>
      <c r="D205" s="159"/>
      <c r="E205" s="159"/>
      <c r="F205" s="159"/>
      <c r="G205" s="159"/>
      <c r="H205" s="159"/>
      <c r="I205" s="159"/>
      <c r="J205" s="159"/>
      <c r="K205" s="159"/>
      <c r="L205" s="159"/>
      <c r="M205" s="159"/>
      <c r="N205" s="159"/>
      <c r="O205" s="159"/>
      <c r="P205" s="159"/>
    </row>
    <row r="206" spans="1:16">
      <c r="A206" s="159"/>
      <c r="B206" s="159"/>
      <c r="C206" s="159"/>
      <c r="D206" s="159"/>
      <c r="E206" s="159"/>
      <c r="F206" s="159"/>
      <c r="G206" s="159"/>
      <c r="H206" s="159"/>
      <c r="I206" s="159"/>
      <c r="J206" s="159"/>
      <c r="K206" s="159"/>
      <c r="L206" s="159"/>
      <c r="M206" s="159"/>
      <c r="N206" s="159"/>
      <c r="O206" s="159"/>
      <c r="P206" s="159"/>
    </row>
    <row r="207" spans="1:16">
      <c r="A207" s="159"/>
      <c r="B207" s="159"/>
      <c r="C207" s="159"/>
      <c r="D207" s="159"/>
      <c r="E207" s="159"/>
      <c r="F207" s="159"/>
      <c r="G207" s="159"/>
      <c r="H207" s="159"/>
      <c r="I207" s="159"/>
      <c r="J207" s="159"/>
      <c r="K207" s="159"/>
      <c r="L207" s="159"/>
      <c r="M207" s="159"/>
      <c r="N207" s="159"/>
      <c r="O207" s="159"/>
      <c r="P207" s="159"/>
    </row>
    <row r="208" spans="1:16">
      <c r="A208" s="159"/>
      <c r="B208" s="159"/>
      <c r="C208" s="159"/>
      <c r="D208" s="159"/>
      <c r="E208" s="159"/>
      <c r="F208" s="159"/>
      <c r="G208" s="159"/>
      <c r="H208" s="159"/>
      <c r="I208" s="159"/>
      <c r="J208" s="159"/>
      <c r="K208" s="159"/>
      <c r="L208" s="159"/>
      <c r="M208" s="159"/>
      <c r="N208" s="159"/>
      <c r="O208" s="159"/>
      <c r="P208" s="159"/>
    </row>
    <row r="209" spans="1:16">
      <c r="A209" s="159"/>
      <c r="B209" s="159"/>
      <c r="C209" s="159"/>
      <c r="D209" s="159"/>
      <c r="E209" s="159"/>
      <c r="F209" s="159"/>
      <c r="G209" s="159"/>
      <c r="H209" s="159"/>
      <c r="I209" s="159"/>
      <c r="J209" s="159"/>
      <c r="K209" s="159"/>
      <c r="L209" s="159"/>
      <c r="M209" s="159"/>
      <c r="N209" s="159"/>
      <c r="O209" s="159"/>
      <c r="P209" s="159"/>
    </row>
    <row r="210" spans="1:16">
      <c r="A210" s="159"/>
      <c r="B210" s="159"/>
      <c r="C210" s="159"/>
      <c r="D210" s="159"/>
      <c r="E210" s="159"/>
      <c r="F210" s="159"/>
      <c r="G210" s="159"/>
      <c r="H210" s="159"/>
      <c r="I210" s="159"/>
      <c r="J210" s="159"/>
      <c r="K210" s="159"/>
      <c r="L210" s="159"/>
      <c r="M210" s="159"/>
      <c r="N210" s="159"/>
      <c r="O210" s="159"/>
      <c r="P210" s="159"/>
    </row>
    <row r="211" spans="1:16">
      <c r="A211" s="159"/>
      <c r="B211" s="159"/>
      <c r="C211" s="159"/>
      <c r="D211" s="159"/>
      <c r="E211" s="159"/>
      <c r="F211" s="159"/>
      <c r="G211" s="159"/>
      <c r="H211" s="159"/>
      <c r="I211" s="159"/>
      <c r="J211" s="159"/>
      <c r="K211" s="159"/>
      <c r="L211" s="159"/>
      <c r="M211" s="159"/>
      <c r="N211" s="159"/>
      <c r="O211" s="159"/>
      <c r="P211" s="159"/>
    </row>
    <row r="212" spans="1:16">
      <c r="A212" s="159"/>
      <c r="B212" s="159"/>
      <c r="C212" s="159"/>
      <c r="D212" s="159"/>
      <c r="E212" s="159"/>
      <c r="F212" s="159"/>
      <c r="G212" s="159"/>
      <c r="H212" s="159"/>
      <c r="I212" s="159"/>
      <c r="J212" s="159"/>
      <c r="K212" s="159"/>
      <c r="L212" s="159"/>
      <c r="M212" s="159"/>
      <c r="N212" s="159"/>
      <c r="O212" s="159"/>
      <c r="P212" s="159"/>
    </row>
    <row r="213" spans="1:16">
      <c r="A213" s="159"/>
      <c r="B213" s="159"/>
      <c r="C213" s="159"/>
      <c r="D213" s="159"/>
      <c r="E213" s="159"/>
      <c r="F213" s="159"/>
      <c r="G213" s="159"/>
      <c r="H213" s="159"/>
      <c r="I213" s="159"/>
      <c r="J213" s="159"/>
      <c r="K213" s="159"/>
      <c r="L213" s="159"/>
      <c r="M213" s="159"/>
      <c r="N213" s="159"/>
      <c r="O213" s="159"/>
      <c r="P213" s="159"/>
    </row>
    <row r="214" spans="1:16">
      <c r="A214" s="159"/>
      <c r="B214" s="159"/>
      <c r="C214" s="159"/>
      <c r="D214" s="159"/>
      <c r="E214" s="159"/>
      <c r="F214" s="159"/>
      <c r="G214" s="159"/>
      <c r="H214" s="159"/>
      <c r="I214" s="159"/>
      <c r="J214" s="159"/>
      <c r="K214" s="159"/>
      <c r="L214" s="159"/>
      <c r="M214" s="159"/>
      <c r="N214" s="159"/>
      <c r="O214" s="159"/>
      <c r="P214" s="159"/>
    </row>
    <row r="215" spans="1:16">
      <c r="A215" s="159"/>
      <c r="B215" s="159"/>
      <c r="C215" s="159"/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59"/>
      <c r="O215" s="159"/>
      <c r="P215" s="159"/>
    </row>
    <row r="216" spans="1:16">
      <c r="A216" s="159"/>
      <c r="B216" s="159"/>
      <c r="C216" s="159"/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159"/>
    </row>
    <row r="217" spans="1:16">
      <c r="A217" s="159"/>
      <c r="B217" s="159"/>
      <c r="C217" s="159"/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59"/>
    </row>
    <row r="218" spans="1:16">
      <c r="A218" s="159"/>
      <c r="B218" s="159"/>
      <c r="C218" s="159"/>
      <c r="D218" s="159"/>
      <c r="E218" s="159"/>
      <c r="F218" s="159"/>
      <c r="G218" s="159"/>
      <c r="H218" s="159"/>
      <c r="I218" s="159"/>
      <c r="J218" s="159"/>
      <c r="K218" s="159"/>
      <c r="L218" s="159"/>
      <c r="M218" s="159"/>
      <c r="N218" s="159"/>
      <c r="O218" s="159"/>
      <c r="P218" s="159"/>
    </row>
    <row r="219" spans="1:16">
      <c r="A219" s="159"/>
      <c r="B219" s="159"/>
      <c r="C219" s="159"/>
      <c r="D219" s="159"/>
      <c r="E219" s="159"/>
      <c r="F219" s="159"/>
      <c r="G219" s="159"/>
      <c r="H219" s="159"/>
      <c r="I219" s="159"/>
      <c r="J219" s="159"/>
      <c r="K219" s="159"/>
      <c r="L219" s="159"/>
      <c r="M219" s="159"/>
      <c r="N219" s="159"/>
      <c r="O219" s="159"/>
      <c r="P219" s="159"/>
    </row>
    <row r="220" spans="1:16">
      <c r="A220" s="159"/>
      <c r="B220" s="159"/>
      <c r="C220" s="159"/>
      <c r="D220" s="159"/>
      <c r="E220" s="159"/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  <c r="P220" s="159"/>
    </row>
    <row r="221" spans="1:16">
      <c r="A221" s="159"/>
      <c r="B221" s="159"/>
      <c r="C221" s="159"/>
      <c r="D221" s="159"/>
      <c r="E221" s="159"/>
      <c r="F221" s="159"/>
      <c r="G221" s="159"/>
      <c r="H221" s="159"/>
      <c r="I221" s="159"/>
      <c r="J221" s="159"/>
      <c r="K221" s="159"/>
      <c r="L221" s="159"/>
      <c r="M221" s="159"/>
      <c r="N221" s="159"/>
      <c r="O221" s="159"/>
      <c r="P221" s="159"/>
    </row>
    <row r="222" spans="1:16">
      <c r="A222" s="159"/>
      <c r="B222" s="159"/>
      <c r="C222" s="159"/>
      <c r="D222" s="159"/>
      <c r="E222" s="159"/>
      <c r="F222" s="159"/>
      <c r="G222" s="159"/>
      <c r="H222" s="159"/>
      <c r="I222" s="159"/>
      <c r="J222" s="159"/>
      <c r="K222" s="159"/>
      <c r="L222" s="159"/>
      <c r="M222" s="159"/>
      <c r="N222" s="159"/>
      <c r="O222" s="159"/>
      <c r="P222" s="159"/>
    </row>
    <row r="223" spans="1:16">
      <c r="A223" s="159"/>
      <c r="B223" s="159"/>
      <c r="C223" s="159"/>
      <c r="D223" s="159"/>
      <c r="E223" s="159"/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159"/>
    </row>
    <row r="224" spans="1:16">
      <c r="A224" s="159"/>
      <c r="B224" s="159"/>
      <c r="C224" s="159"/>
      <c r="D224" s="159"/>
      <c r="E224" s="159"/>
      <c r="F224" s="159"/>
      <c r="G224" s="159"/>
      <c r="H224" s="159"/>
      <c r="I224" s="159"/>
      <c r="J224" s="159"/>
      <c r="K224" s="159"/>
      <c r="L224" s="159"/>
      <c r="M224" s="159"/>
      <c r="N224" s="159"/>
      <c r="O224" s="159"/>
      <c r="P224" s="159"/>
    </row>
    <row r="225" spans="1:16">
      <c r="A225" s="159"/>
      <c r="B225" s="159"/>
      <c r="C225" s="159"/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59"/>
    </row>
    <row r="226" spans="1:16">
      <c r="A226" s="159"/>
      <c r="B226" s="159"/>
      <c r="C226" s="159"/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59"/>
    </row>
    <row r="227" spans="1:16">
      <c r="A227" s="159"/>
      <c r="B227" s="159"/>
      <c r="C227" s="159"/>
      <c r="D227" s="159"/>
      <c r="E227" s="159"/>
      <c r="F227" s="159"/>
      <c r="G227" s="159"/>
      <c r="H227" s="159"/>
      <c r="I227" s="159"/>
      <c r="J227" s="159"/>
      <c r="K227" s="159"/>
      <c r="L227" s="159"/>
      <c r="M227" s="159"/>
      <c r="N227" s="159"/>
      <c r="O227" s="159"/>
      <c r="P227" s="159"/>
    </row>
    <row r="228" spans="1:16">
      <c r="A228" s="159"/>
      <c r="B228" s="159"/>
      <c r="C228" s="159"/>
      <c r="D228" s="159"/>
      <c r="E228" s="159"/>
      <c r="F228" s="159"/>
      <c r="G228" s="159"/>
      <c r="H228" s="159"/>
      <c r="I228" s="159"/>
      <c r="J228" s="159"/>
      <c r="K228" s="159"/>
      <c r="L228" s="159"/>
      <c r="M228" s="159"/>
      <c r="N228" s="159"/>
      <c r="O228" s="159"/>
      <c r="P228" s="159"/>
    </row>
    <row r="229" spans="1:16">
      <c r="A229" s="159"/>
      <c r="B229" s="159"/>
      <c r="C229" s="159"/>
      <c r="D229" s="159"/>
      <c r="E229" s="159"/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159"/>
    </row>
    <row r="230" spans="1:16">
      <c r="A230" s="159"/>
      <c r="B230" s="159"/>
      <c r="C230" s="159"/>
      <c r="D230" s="159"/>
      <c r="E230" s="159"/>
      <c r="F230" s="159"/>
      <c r="G230" s="159"/>
      <c r="H230" s="159"/>
      <c r="I230" s="159"/>
      <c r="J230" s="159"/>
      <c r="K230" s="159"/>
      <c r="L230" s="159"/>
      <c r="M230" s="159"/>
      <c r="N230" s="159"/>
      <c r="O230" s="159"/>
      <c r="P230" s="159"/>
    </row>
    <row r="231" spans="1:16">
      <c r="A231" s="159"/>
      <c r="B231" s="159"/>
      <c r="C231" s="159"/>
      <c r="D231" s="159"/>
      <c r="E231" s="159"/>
      <c r="F231" s="159"/>
      <c r="G231" s="159"/>
      <c r="H231" s="159"/>
      <c r="I231" s="159"/>
      <c r="J231" s="159"/>
      <c r="K231" s="159"/>
      <c r="L231" s="159"/>
      <c r="M231" s="159"/>
      <c r="N231" s="159"/>
      <c r="O231" s="159"/>
      <c r="P231" s="159"/>
    </row>
    <row r="232" spans="1:16">
      <c r="A232" s="159"/>
      <c r="B232" s="159"/>
      <c r="C232" s="159"/>
      <c r="D232" s="159"/>
      <c r="E232" s="159"/>
      <c r="F232" s="159"/>
      <c r="G232" s="159"/>
      <c r="H232" s="159"/>
      <c r="I232" s="159"/>
      <c r="J232" s="159"/>
      <c r="K232" s="159"/>
      <c r="L232" s="159"/>
      <c r="M232" s="159"/>
      <c r="N232" s="159"/>
      <c r="O232" s="159"/>
      <c r="P232" s="159"/>
    </row>
    <row r="233" spans="1:16">
      <c r="A233" s="159"/>
      <c r="B233" s="159"/>
      <c r="C233" s="159"/>
      <c r="D233" s="159"/>
      <c r="E233" s="159"/>
      <c r="F233" s="159"/>
      <c r="G233" s="159"/>
      <c r="H233" s="159"/>
      <c r="I233" s="159"/>
      <c r="J233" s="159"/>
      <c r="K233" s="159"/>
      <c r="L233" s="159"/>
      <c r="M233" s="159"/>
      <c r="N233" s="159"/>
      <c r="O233" s="159"/>
      <c r="P233" s="159"/>
    </row>
    <row r="234" spans="1:16">
      <c r="A234" s="159"/>
      <c r="B234" s="159"/>
      <c r="C234" s="159"/>
      <c r="D234" s="159"/>
      <c r="E234" s="159"/>
      <c r="F234" s="159"/>
      <c r="G234" s="159"/>
      <c r="H234" s="159"/>
      <c r="I234" s="159"/>
      <c r="J234" s="159"/>
      <c r="K234" s="159"/>
      <c r="L234" s="159"/>
      <c r="M234" s="159"/>
      <c r="N234" s="159"/>
      <c r="O234" s="159"/>
      <c r="P234" s="159"/>
    </row>
    <row r="235" spans="1:16">
      <c r="A235" s="159"/>
      <c r="B235" s="159"/>
      <c r="C235" s="159"/>
      <c r="D235" s="159"/>
      <c r="E235" s="159"/>
      <c r="F235" s="159"/>
      <c r="G235" s="159"/>
      <c r="H235" s="159"/>
      <c r="I235" s="159"/>
      <c r="J235" s="159"/>
      <c r="K235" s="159"/>
      <c r="L235" s="159"/>
      <c r="M235" s="159"/>
      <c r="N235" s="159"/>
      <c r="O235" s="159"/>
      <c r="P235" s="159"/>
    </row>
    <row r="236" spans="1:16">
      <c r="A236" s="159"/>
      <c r="B236" s="159"/>
      <c r="C236" s="159"/>
      <c r="D236" s="159"/>
      <c r="E236" s="159"/>
      <c r="F236" s="159"/>
      <c r="G236" s="159"/>
      <c r="H236" s="159"/>
      <c r="I236" s="159"/>
      <c r="J236" s="159"/>
      <c r="K236" s="159"/>
      <c r="L236" s="159"/>
      <c r="M236" s="159"/>
      <c r="N236" s="159"/>
      <c r="O236" s="159"/>
      <c r="P236" s="159"/>
    </row>
    <row r="237" spans="1:16">
      <c r="A237" s="159"/>
      <c r="B237" s="159"/>
      <c r="C237" s="159"/>
      <c r="D237" s="159"/>
      <c r="E237" s="159"/>
      <c r="F237" s="159"/>
      <c r="G237" s="159"/>
      <c r="H237" s="159"/>
      <c r="I237" s="159"/>
      <c r="J237" s="159"/>
      <c r="K237" s="159"/>
      <c r="L237" s="159"/>
      <c r="M237" s="159"/>
      <c r="N237" s="159"/>
      <c r="O237" s="159"/>
      <c r="P237" s="159"/>
    </row>
    <row r="238" spans="1:16">
      <c r="A238" s="159"/>
      <c r="B238" s="159"/>
      <c r="C238" s="159"/>
      <c r="D238" s="159"/>
      <c r="E238" s="159"/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59"/>
    </row>
    <row r="239" spans="1:16">
      <c r="A239" s="159"/>
      <c r="B239" s="159"/>
      <c r="C239" s="159"/>
      <c r="D239" s="159"/>
      <c r="E239" s="159"/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159"/>
    </row>
    <row r="240" spans="1:16">
      <c r="A240" s="159"/>
      <c r="B240" s="159"/>
      <c r="C240" s="159"/>
      <c r="D240" s="159"/>
      <c r="E240" s="159"/>
      <c r="F240" s="159"/>
      <c r="G240" s="159"/>
      <c r="H240" s="159"/>
      <c r="I240" s="159"/>
      <c r="J240" s="159"/>
      <c r="K240" s="159"/>
      <c r="L240" s="159"/>
      <c r="M240" s="159"/>
      <c r="N240" s="159"/>
      <c r="O240" s="159"/>
      <c r="P240" s="159"/>
    </row>
    <row r="241" spans="1:16">
      <c r="A241" s="159"/>
      <c r="B241" s="159"/>
      <c r="C241" s="159"/>
      <c r="D241" s="159"/>
      <c r="E241" s="159"/>
      <c r="F241" s="159"/>
      <c r="G241" s="159"/>
      <c r="H241" s="159"/>
      <c r="I241" s="159"/>
      <c r="J241" s="159"/>
      <c r="K241" s="159"/>
      <c r="L241" s="159"/>
      <c r="M241" s="159"/>
      <c r="N241" s="159"/>
      <c r="O241" s="159"/>
      <c r="P241" s="159"/>
    </row>
    <row r="242" spans="1:16">
      <c r="A242" s="159"/>
      <c r="B242" s="159"/>
      <c r="C242" s="159"/>
      <c r="D242" s="159"/>
      <c r="E242" s="159"/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159"/>
    </row>
    <row r="243" spans="1:16">
      <c r="A243" s="159"/>
      <c r="B243" s="159"/>
      <c r="C243" s="159"/>
      <c r="D243" s="159"/>
      <c r="E243" s="159"/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159"/>
    </row>
    <row r="244" spans="1:16">
      <c r="A244" s="159"/>
      <c r="B244" s="159"/>
      <c r="C244" s="159"/>
      <c r="D244" s="159"/>
      <c r="E244" s="159"/>
      <c r="F244" s="159"/>
      <c r="G244" s="159"/>
      <c r="H244" s="159"/>
      <c r="I244" s="159"/>
      <c r="J244" s="159"/>
      <c r="K244" s="159"/>
      <c r="L244" s="159"/>
      <c r="M244" s="159"/>
      <c r="N244" s="159"/>
      <c r="O244" s="159"/>
      <c r="P244" s="159"/>
    </row>
    <row r="245" spans="1:16">
      <c r="A245" s="159"/>
      <c r="B245" s="159"/>
      <c r="C245" s="159"/>
      <c r="D245" s="159"/>
      <c r="E245" s="159"/>
      <c r="F245" s="159"/>
      <c r="G245" s="159"/>
      <c r="H245" s="159"/>
      <c r="I245" s="159"/>
      <c r="J245" s="159"/>
      <c r="K245" s="159"/>
      <c r="L245" s="159"/>
      <c r="M245" s="159"/>
      <c r="N245" s="159"/>
      <c r="O245" s="159"/>
      <c r="P245" s="159"/>
    </row>
    <row r="246" spans="1:16">
      <c r="A246" s="159"/>
      <c r="B246" s="159"/>
      <c r="C246" s="159"/>
      <c r="D246" s="159"/>
      <c r="E246" s="159"/>
      <c r="F246" s="159"/>
      <c r="G246" s="159"/>
      <c r="H246" s="159"/>
      <c r="I246" s="159"/>
      <c r="J246" s="159"/>
      <c r="K246" s="159"/>
      <c r="L246" s="159"/>
      <c r="M246" s="159"/>
      <c r="N246" s="159"/>
      <c r="O246" s="159"/>
      <c r="P246" s="159"/>
    </row>
    <row r="247" spans="1:16">
      <c r="A247" s="159"/>
      <c r="B247" s="159"/>
      <c r="C247" s="159"/>
      <c r="D247" s="159"/>
      <c r="E247" s="159"/>
      <c r="F247" s="159"/>
      <c r="G247" s="159"/>
      <c r="H247" s="159"/>
      <c r="I247" s="159"/>
      <c r="J247" s="159"/>
      <c r="K247" s="159"/>
      <c r="L247" s="159"/>
      <c r="M247" s="159"/>
      <c r="N247" s="159"/>
      <c r="O247" s="159"/>
      <c r="P247" s="159"/>
    </row>
    <row r="248" spans="1:16">
      <c r="A248" s="159"/>
      <c r="B248" s="159"/>
      <c r="C248" s="159"/>
      <c r="D248" s="159"/>
      <c r="E248" s="159"/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  <c r="P248" s="159"/>
    </row>
    <row r="249" spans="1:16">
      <c r="A249" s="159"/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</row>
    <row r="250" spans="1:16">
      <c r="A250" s="159"/>
      <c r="B250" s="159"/>
      <c r="C250" s="159"/>
      <c r="D250" s="159"/>
      <c r="E250" s="159"/>
      <c r="F250" s="159"/>
      <c r="G250" s="159"/>
      <c r="H250" s="159"/>
      <c r="I250" s="159"/>
      <c r="J250" s="159"/>
      <c r="K250" s="159"/>
      <c r="L250" s="159"/>
      <c r="M250" s="159"/>
      <c r="N250" s="159"/>
      <c r="O250" s="159"/>
      <c r="P250" s="159"/>
    </row>
    <row r="251" spans="1:16">
      <c r="A251" s="159"/>
      <c r="B251" s="159"/>
      <c r="C251" s="159"/>
      <c r="D251" s="159"/>
      <c r="E251" s="159"/>
      <c r="F251" s="159"/>
      <c r="G251" s="159"/>
      <c r="H251" s="159"/>
      <c r="I251" s="159"/>
      <c r="J251" s="159"/>
      <c r="K251" s="159"/>
      <c r="L251" s="159"/>
      <c r="M251" s="159"/>
      <c r="N251" s="159"/>
      <c r="O251" s="159"/>
      <c r="P251" s="159"/>
    </row>
    <row r="252" spans="1:16">
      <c r="A252" s="159"/>
      <c r="B252" s="159"/>
      <c r="C252" s="159"/>
      <c r="D252" s="159"/>
      <c r="E252" s="159"/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159"/>
    </row>
    <row r="253" spans="1:16">
      <c r="A253" s="159"/>
      <c r="B253" s="159"/>
      <c r="C253" s="159"/>
      <c r="D253" s="159"/>
      <c r="E253" s="159"/>
      <c r="F253" s="159"/>
      <c r="G253" s="159"/>
      <c r="H253" s="159"/>
      <c r="I253" s="159"/>
      <c r="J253" s="159"/>
      <c r="K253" s="159"/>
      <c r="L253" s="159"/>
      <c r="M253" s="159"/>
      <c r="N253" s="159"/>
      <c r="O253" s="159"/>
      <c r="P253" s="159"/>
    </row>
    <row r="254" spans="1:16">
      <c r="A254" s="159"/>
      <c r="B254" s="159"/>
      <c r="C254" s="159"/>
      <c r="D254" s="159"/>
      <c r="E254" s="159"/>
      <c r="F254" s="159"/>
      <c r="G254" s="159"/>
      <c r="H254" s="159"/>
      <c r="I254" s="159"/>
      <c r="J254" s="159"/>
      <c r="K254" s="159"/>
      <c r="L254" s="159"/>
      <c r="M254" s="159"/>
      <c r="N254" s="159"/>
      <c r="O254" s="159"/>
      <c r="P254" s="159"/>
    </row>
    <row r="255" spans="1:16">
      <c r="A255" s="159"/>
      <c r="B255" s="159"/>
      <c r="C255" s="159"/>
      <c r="D255" s="159"/>
      <c r="E255" s="159"/>
      <c r="F255" s="159"/>
      <c r="G255" s="159"/>
      <c r="H255" s="159"/>
      <c r="I255" s="159"/>
      <c r="J255" s="159"/>
      <c r="K255" s="159"/>
      <c r="L255" s="159"/>
      <c r="M255" s="159"/>
      <c r="N255" s="159"/>
      <c r="O255" s="159"/>
      <c r="P255" s="159"/>
    </row>
    <row r="256" spans="1:16">
      <c r="A256" s="159"/>
      <c r="B256" s="159"/>
      <c r="C256" s="159"/>
      <c r="D256" s="159"/>
      <c r="E256" s="159"/>
      <c r="F256" s="159"/>
      <c r="G256" s="159"/>
      <c r="H256" s="159"/>
      <c r="I256" s="159"/>
      <c r="J256" s="159"/>
      <c r="K256" s="159"/>
      <c r="L256" s="159"/>
      <c r="M256" s="159"/>
      <c r="N256" s="159"/>
      <c r="O256" s="159"/>
      <c r="P256" s="159"/>
    </row>
    <row r="257" spans="1:16">
      <c r="A257" s="159"/>
      <c r="B257" s="159"/>
      <c r="C257" s="159"/>
      <c r="D257" s="159"/>
      <c r="E257" s="159"/>
      <c r="F257" s="159"/>
      <c r="G257" s="159"/>
      <c r="H257" s="159"/>
      <c r="I257" s="159"/>
      <c r="J257" s="159"/>
      <c r="K257" s="159"/>
      <c r="L257" s="159"/>
      <c r="M257" s="159"/>
      <c r="N257" s="159"/>
      <c r="O257" s="159"/>
      <c r="P257" s="159"/>
    </row>
    <row r="258" spans="1:16">
      <c r="A258" s="159"/>
      <c r="B258" s="159"/>
      <c r="C258" s="159"/>
      <c r="D258" s="159"/>
      <c r="E258" s="159"/>
      <c r="F258" s="159"/>
      <c r="G258" s="159"/>
      <c r="H258" s="159"/>
      <c r="I258" s="159"/>
      <c r="J258" s="159"/>
      <c r="K258" s="159"/>
      <c r="L258" s="159"/>
      <c r="M258" s="159"/>
      <c r="N258" s="159"/>
      <c r="O258" s="159"/>
      <c r="P258" s="159"/>
    </row>
    <row r="259" spans="1:16">
      <c r="A259" s="159"/>
      <c r="B259" s="159"/>
      <c r="C259" s="159"/>
      <c r="D259" s="159"/>
      <c r="E259" s="159"/>
      <c r="F259" s="159"/>
      <c r="G259" s="159"/>
      <c r="H259" s="159"/>
      <c r="I259" s="159"/>
      <c r="J259" s="159"/>
      <c r="K259" s="159"/>
      <c r="L259" s="159"/>
      <c r="M259" s="159"/>
      <c r="N259" s="159"/>
      <c r="O259" s="159"/>
      <c r="P259" s="159"/>
    </row>
    <row r="260" spans="1:16">
      <c r="A260" s="159"/>
      <c r="B260" s="159"/>
      <c r="C260" s="159"/>
      <c r="D260" s="159"/>
      <c r="E260" s="159"/>
      <c r="F260" s="159"/>
      <c r="G260" s="159"/>
      <c r="H260" s="159"/>
      <c r="I260" s="159"/>
      <c r="J260" s="159"/>
      <c r="K260" s="159"/>
      <c r="L260" s="159"/>
      <c r="M260" s="159"/>
      <c r="N260" s="159"/>
      <c r="O260" s="159"/>
      <c r="P260" s="159"/>
    </row>
    <row r="261" spans="1:16">
      <c r="A261" s="159"/>
      <c r="B261" s="159"/>
      <c r="C261" s="159"/>
      <c r="D261" s="159"/>
      <c r="E261" s="159"/>
      <c r="F261" s="159"/>
      <c r="G261" s="159"/>
      <c r="H261" s="159"/>
      <c r="I261" s="159"/>
      <c r="J261" s="159"/>
      <c r="K261" s="159"/>
      <c r="L261" s="159"/>
      <c r="M261" s="159"/>
      <c r="N261" s="159"/>
      <c r="O261" s="159"/>
      <c r="P261" s="159"/>
    </row>
    <row r="262" spans="1:16">
      <c r="A262" s="159"/>
      <c r="B262" s="159"/>
      <c r="C262" s="159"/>
      <c r="D262" s="159"/>
      <c r="E262" s="159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59"/>
    </row>
    <row r="263" spans="1:16">
      <c r="A263" s="159"/>
      <c r="B263" s="159"/>
      <c r="C263" s="159"/>
      <c r="D263" s="159"/>
      <c r="E263" s="159"/>
      <c r="F263" s="159"/>
      <c r="G263" s="159"/>
      <c r="H263" s="159"/>
      <c r="I263" s="159"/>
      <c r="J263" s="159"/>
      <c r="K263" s="159"/>
      <c r="L263" s="159"/>
      <c r="M263" s="159"/>
      <c r="N263" s="159"/>
      <c r="O263" s="159"/>
      <c r="P263" s="159"/>
    </row>
    <row r="264" spans="1:16">
      <c r="A264" s="159"/>
      <c r="B264" s="159"/>
      <c r="C264" s="159"/>
      <c r="D264" s="159"/>
      <c r="E264" s="159"/>
      <c r="F264" s="159"/>
      <c r="G264" s="159"/>
      <c r="H264" s="159"/>
      <c r="I264" s="159"/>
      <c r="J264" s="159"/>
      <c r="K264" s="159"/>
      <c r="L264" s="159"/>
      <c r="M264" s="159"/>
      <c r="N264" s="159"/>
      <c r="O264" s="159"/>
      <c r="P264" s="159"/>
    </row>
  </sheetData>
  <mergeCells count="61">
    <mergeCell ref="A2:P2"/>
    <mergeCell ref="A4:P4"/>
    <mergeCell ref="A5:H5"/>
    <mergeCell ref="I5:P5"/>
    <mergeCell ref="A11:A12"/>
    <mergeCell ref="B11:B12"/>
    <mergeCell ref="C11:C12"/>
    <mergeCell ref="D11:D12"/>
    <mergeCell ref="E11:E12"/>
    <mergeCell ref="F11:N11"/>
    <mergeCell ref="O11:O12"/>
    <mergeCell ref="P11:P12"/>
    <mergeCell ref="A14:A15"/>
    <mergeCell ref="B14:B15"/>
    <mergeCell ref="C14:C15"/>
    <mergeCell ref="D14:D15"/>
    <mergeCell ref="A16:A17"/>
    <mergeCell ref="B16:B17"/>
    <mergeCell ref="C16:C17"/>
    <mergeCell ref="D16:D17"/>
    <mergeCell ref="A18:A19"/>
    <mergeCell ref="B18:B19"/>
    <mergeCell ref="C18:C19"/>
    <mergeCell ref="D18:D19"/>
    <mergeCell ref="A21:A22"/>
    <mergeCell ref="B21:B22"/>
    <mergeCell ref="C21:C22"/>
    <mergeCell ref="D21:D22"/>
    <mergeCell ref="A24:A26"/>
    <mergeCell ref="B24:B26"/>
    <mergeCell ref="C24:C25"/>
    <mergeCell ref="D24:D25"/>
    <mergeCell ref="A29:A30"/>
    <mergeCell ref="B29:B30"/>
    <mergeCell ref="C29:C30"/>
    <mergeCell ref="D29:D30"/>
    <mergeCell ref="A27:A28"/>
    <mergeCell ref="B27:B28"/>
    <mergeCell ref="C27:C28"/>
    <mergeCell ref="D27:D28"/>
    <mergeCell ref="A38:A39"/>
    <mergeCell ref="B38:B39"/>
    <mergeCell ref="C38:C39"/>
    <mergeCell ref="D38:D39"/>
    <mergeCell ref="A40:A41"/>
    <mergeCell ref="B40:B41"/>
    <mergeCell ref="C40:C41"/>
    <mergeCell ref="D40:D41"/>
    <mergeCell ref="A43:A44"/>
    <mergeCell ref="B43:B44"/>
    <mergeCell ref="C43:C44"/>
    <mergeCell ref="D43:D44"/>
    <mergeCell ref="A45:A46"/>
    <mergeCell ref="B45:B46"/>
    <mergeCell ref="C45:C46"/>
    <mergeCell ref="D45:D46"/>
    <mergeCell ref="A47:A48"/>
    <mergeCell ref="B47:B48"/>
    <mergeCell ref="C47:C48"/>
    <mergeCell ref="D47:D48"/>
    <mergeCell ref="A57:P57"/>
  </mergeCells>
  <pageMargins left="0.25" right="0.25" top="0.75" bottom="0.75" header="0.3" footer="0.3"/>
  <pageSetup paperSize="9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Table 1</vt:lpstr>
      <vt:lpstr>Table 2</vt:lpstr>
      <vt:lpstr>Table 3</vt:lpstr>
      <vt:lpstr>Table 4</vt:lpstr>
      <vt:lpstr>Table 5</vt:lpstr>
      <vt:lpstr>Table 6</vt:lpstr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сам</cp:lastModifiedBy>
  <cp:lastPrinted>2024-11-27T09:46:00Z</cp:lastPrinted>
  <dcterms:created xsi:type="dcterms:W3CDTF">2024-10-31T16:21:14Z</dcterms:created>
  <dcterms:modified xsi:type="dcterms:W3CDTF">2024-11-30T15:29:31Z</dcterms:modified>
</cp:coreProperties>
</file>